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8" windowWidth="14808" windowHeight="8016"/>
  </bookViews>
  <sheets>
    <sheet name="Лист2" sheetId="2" r:id="rId1"/>
  </sheets>
  <definedNames>
    <definedName name="_xlnm._FilterDatabase" localSheetId="0" hidden="1">Лист2!$A$1:$J$115</definedName>
  </definedNames>
  <calcPr calcId="145621" refMode="R1C1"/>
</workbook>
</file>

<file path=xl/calcChain.xml><?xml version="1.0" encoding="utf-8"?>
<calcChain xmlns="http://schemas.openxmlformats.org/spreadsheetml/2006/main">
  <c r="H114" i="2" l="1"/>
  <c r="H113" i="2"/>
  <c r="H112" i="2"/>
  <c r="H111" i="2"/>
  <c r="H110" i="2"/>
  <c r="H109" i="2"/>
  <c r="H5" i="2" l="1"/>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4" i="2"/>
  <c r="H115" i="2" l="1"/>
</calcChain>
</file>

<file path=xl/sharedStrings.xml><?xml version="1.0" encoding="utf-8"?>
<sst xmlns="http://schemas.openxmlformats.org/spreadsheetml/2006/main" count="681" uniqueCount="329">
  <si>
    <t>№п/п</t>
  </si>
  <si>
    <t>Наименование Товара</t>
  </si>
  <si>
    <t xml:space="preserve">Дополнительная техническая характеристика </t>
  </si>
  <si>
    <t>Ед.изм.</t>
  </si>
  <si>
    <t>Кол-во</t>
  </si>
  <si>
    <t>Цена за единицу, тенге</t>
  </si>
  <si>
    <t>Общая сумма, тенге</t>
  </si>
  <si>
    <t>Итого:</t>
  </si>
  <si>
    <t>Приложение №1</t>
  </si>
  <si>
    <t>Поставщик и № Договора для заключения дополнительного соглашения</t>
  </si>
  <si>
    <t>Торговое наименование, наименование по регистрации, №РУ, страна происхождения, завод производитель</t>
  </si>
  <si>
    <t>Местонахождение потенциального поставщика</t>
  </si>
  <si>
    <t xml:space="preserve"> </t>
  </si>
  <si>
    <t xml:space="preserve">Перечень медицинских изделий   способом закупа из одного источника согласно пп.4 п.83  главы 4 Приказ Министра здравоохранения Республики Казахстан от 7 июня 2023 года № 110 </t>
  </si>
  <si>
    <t>Микрокатетер для доставки стентов и спиралей</t>
  </si>
  <si>
    <t xml:space="preserve">Интракраниальный стент </t>
  </si>
  <si>
    <t>Микропроводник</t>
  </si>
  <si>
    <t xml:space="preserve">Регистрационное наименование: Внутричерепной самораскрывающийся стент SILK+, Silk vista, Silk vista baby, диаметром (мм): 2,25; 2,5; 2,75; 3; 3,25; 3,5; 3,75; 4; 4,25; 4,5; 4,75; 5; 5,5; 6; 4,5/3,5; 5/3,5; 5/4; длиной (мм): 6; 7; 8; 8,5; 9; 10; 11; 12; 12,5; 13; 14; 15; 15,5; 16; 17; 18; 18,5; 19; 20; 23, 25,30, 35, 40, 50, стерильные, одноразовые
Страна происхождения: Франция
Завод-производитель: BALT Extrusion SAS
Регистрационный номер: РК-МИ (ИМН) - №021288  от 26.10.2020 г.
</t>
  </si>
  <si>
    <t xml:space="preserve">Регистрационное наименование: Микрокатетеры Gama, стерильные, однократного применения 
Страна происхождения: Франция
Завод-производитель: BALT Extrusion SAS
Регистрационный номер: РК-ИМН-5№021193 от 07.10.2020г.
</t>
  </si>
  <si>
    <t>Интракраниальный стент LVIS EVO РК-ИМН-5№021027 MicroVention Costa Rica, S.R.L. Коста-Рика</t>
  </si>
  <si>
    <t>Проводник Traxcess РК-ИМН-5№021033  Terumo Corporation Япония</t>
  </si>
  <si>
    <t>Штука</t>
  </si>
  <si>
    <t>Комплект</t>
  </si>
  <si>
    <t>Армированные микрокатетеры 0.017 с простым просветом потока, с постепенно возрастающей гибкостью и жесткой проксимальной частью, обеспечивающий оптимальный контроль и облегчающий маневрирование в кровеносной системе. Использование с проводником для облегчения их продвижения в сосудистой сети. Микрокатетеры с одним или несколькими рентгеноконтрастными дистальными маркерами для обеспечения рентгеноскопического контроля. Микрокатетеры с гидрофильным покрытием. Cовместимы с ДМСО (диметилсульфоксид). Обеспечивается 4 переходными зонами гибкости и гидрофильным покрытием, улучшение за счет поддержки катушки и 8 плоских нитиноловых проводов и 2 золотых маркера на 3-х см дистальном конце. Армированные микрокатетеры для использования в интервенционных радиологических процедурах в сердечно-сосудистой и нейроваскулярной системе для: введения диагностических или лечебных препаратов; установки совместимых проталкиваемых или отделяемых спиралей; установки совместимых внутричерепных самораскрывающихся стентов; установки совместимых устройств для тромбоэмболэктомии.</t>
  </si>
  <si>
    <t xml:space="preserve">Республика Казахстан, город Алматы, Наурызбайский район, микрорайон Байтак, квартал Каргалы, дом 46 </t>
  </si>
  <si>
    <t xml:space="preserve">Плетеный стент изготовленный: дистальная часть из нитинола, проксимальная из стали.
• Кончик стента по 0,5 мм обеспечивающие лучшую фиксакцию стента.
• 4 дистальных и 4 проксимальных маркера, а также 2 тканные пряди титана для лучшей визуализации стента, при рентгенскопии видим каждая из 16 проволок заполненный стентом.
• Совместим с микрокатетерами диаметром 0,017”.
• Доступен в размерах: диаметр 2,5; 3.0; 3,5; 4.0; мм, длина 12, 13, 17, 18, 21, 22, 24, 27, 28, 31, 32, 34 мм.
</t>
  </si>
  <si>
    <t>Гибридная технология. Диаметр 0,012” у дистальной и 0,014” у проксимальной части. Внутренняя часть из стали, в дистальной части из нитинола. Микрокатетер общей длиной 200 см, нитиноловой частью 60 см, формируемая часть микропроводника длиной 1,4 см, протяженность гидрофильного покрытия – 40 см.</t>
  </si>
  <si>
    <t>Бедренный компонент коленного сустава</t>
  </si>
  <si>
    <t>Интродьюсер в комплекте с иглой для феморального доступа</t>
  </si>
  <si>
    <t>Индивидуальный процедурный комплект для эндоваскулярной нейрохирургии</t>
  </si>
  <si>
    <t>Стент для сонной артерии непокрытый металлический</t>
  </si>
  <si>
    <t>Жидкое эмболизирующее устройство для эмболизизации церебральных АВМ</t>
  </si>
  <si>
    <t xml:space="preserve">Каротидный стент с противоэмболической защитной системой </t>
  </si>
  <si>
    <t>Интракраниальный стент для лечения стенозов с лекарственным покрытием</t>
  </si>
  <si>
    <t>Устройство для эмболизации с лекарственным покрытием</t>
  </si>
  <si>
    <t xml:space="preserve">Набор для продолжительной замещающей почечной терапии </t>
  </si>
  <si>
    <t>Раствор для гемофильтрации и гемодиализа</t>
  </si>
  <si>
    <t>Набор</t>
  </si>
  <si>
    <t>Бедренный компонент Triathlon Howmedica International S. de R.L. Ирландия РК-ИМН-5№012316 с 11.09.2023 по бессрочно</t>
  </si>
  <si>
    <t xml:space="preserve">Процедурный комплект СРТ РК-ИМН-5№020705 ТОО «Clever Medical» 
Казахстан
</t>
  </si>
  <si>
    <t xml:space="preserve">Регистрационное наименование: Жидкий эмболизирующий материал Squid, вязкостью:12, 12LD, 18, 18LD, 34, 34LD
Страна происхождения: Швейцария
Завод-производитель: Embo-Flussigkeiten A.G.
Регистрационный номер: РК-ИМН-5№021286 от 26.10.2020 г.
</t>
  </si>
  <si>
    <t>Нейроваскулярный проволочный проводник ASAHI CHIKAI РК-ИМН-5№020771 Asahi Intecc Hanoi Co. LTD Вьетнам</t>
  </si>
  <si>
    <t>Система стента для предотвращения эмболии сонных артерий CGuard™ InspireMD Ltd. Израиль РК МИ (ИМН)-0№025125 от 25.08.2022 до бессрочно</t>
  </si>
  <si>
    <t>Стент Credo® heal Acandis GmbH Германия Разрешение на ввоз №KZ62VBY00054210 от 28.06.2022</t>
  </si>
  <si>
    <t>Устройство/система для эмболизации Derivo®2 heal Acandis GmbH Германия Разрешение на ввоз №KZ62VBY00054210 от 28.06.2022</t>
  </si>
  <si>
    <t>Жидкое эмболизирующее средство для эмболизации церебральных АВМ из кополимера этиленвинилалкоголя растворенное в ДМСО растворе со взвешенным танталовым порошком для рентгеноконтрастности. Для введения только с совместимым катетером. Возможность выбора вязкости от 12 до 18 сантипуазов. Возможность выбора рентгенконтрастности в пределах 30%. Комплект состоит из  1,5 мл эмболизата, 1,5 мл ДМСО, желтого шприца для ДМСО, 2 белых шприцов для эмболизата, двух адаптеров.</t>
  </si>
  <si>
    <t xml:space="preserve">Препарат предоставляется в двухкамерном пакете из пленки многослойной 2 ммоль/л, содержащем 4750 мл. щелочного раствора гидрокарбоната в одном отделении и 250 мл кислого электролита, раствора глюкозы в другом отделении. Каждая упаковка оснащена HF и Luer lock коннектором, портом с заглушкой и покрыта защитной пленкой. Состав: Калия хлорид 0,1491 г, Натрия хлорид 6,136 г, Натрия гидрокарбонат 2,94 г, Кальция хлорида дигидрат 0,2205 г, Магния хлорида гексагидрат 0,1017 г, Глюкозы моногидрат 1,1 г. Раствор для аппарата Фризениус Мультифильтрат. </t>
  </si>
  <si>
    <t>Материал: кобальтохромовый сплав. С сохранением задней крестообразной связки. Форма: Анатомическая (правая и левая). Единый радиус в сагиттальной плоскости в угловом диапазоне движений от 10 до 110 градусов. Анатомически изогнутая борозда под надколенник. Передний фланец отклонен вперед под углом 7 градусов. Задние мыщелки укорочены. На задней поверхности дистальных мыщелков имеются деротационные ножки. Типоразмеры: 8 типоразмеров для правого и левого компонентов. Медиально-латеральный размер от  59 до 80 мм, передне-задний размер  от 53 до 75 мм. Толщина дистального и заднего фланцев 8,5 мм. Тип фиксации: цементная.</t>
  </si>
  <si>
    <t>Интродьюсер феморальный. Диаметр 4, 5, 6, 7, 8, 9, 10, 11 Fr.  Длина интродьюсеров 5,7, 10 см.  Интродьюсеры с ренгенконтрастной меткой. Выбор цветовой кодировки диаметра интродьюсера.  Двухслойные стенки, с внешним слоем из ETFE.  Возможность выбора в комплекте дилятатора, гемостатического клапана. Наличие защитного механизма на дилятаторе, препятствующего самопроизвольному открытию. Интродьюсеры с гидрофильным покрытием.  Наличие интродьюсеров с иглой в комплекте 20 G x 32 mm, 20 G x 36 mm, 21 G x 36 mm, 20 G x 38 mm, 21 G x 35 mm, 20 G x 51 mm, 18 G x 64 mm, 18 G x 70mm. Комплект интродьюсера с металлической иглой или иглой-катетером. Наличие длин минипроводника 45см, 80см. Наличие диаметра мини проводника: 0,021", 0,025", 0,035", 0,038".</t>
  </si>
  <si>
    <t xml:space="preserve">Алматинская область, Карасайский район, 
Елтайский с.о., село Кокузек, строение 433
</t>
  </si>
  <si>
    <t xml:space="preserve">Одноразовые хирургические халаты, стандартных размеров XL из нетканого трехслойного материала Спанбонд  - 4 шт. Влаго и микробонепроницаема. Халаты с хорошей воздухопроницаемостью, гипоаллергенные. Рабочая поверхность одноразового халата (грудь и рукава до локтей) ламинирована; Салфетки (полотенце для рук) – 4 шт. Плотность марли – 26 нитей/см2. Качественная отбеленная марля с высокими показателями гигроскопичности и прочности нитей, без рассыпания. Состав: 100% хлопок;  Перчатки №8 – 3 шт. из натурального высококачественного латекса; Перчатки №7,5 – 4 шт. из натурального высококачественного латекса;Простыни с 4 ромбовидными отверстиями для феморального и трансрадиального доступа с адгезивными краями для ограничения операционного поля (Ангио простыня для пациента с 4-мя отверстиями 220х335 см, с полиэтиленовым краем с двух сторон),  – 1 шт. Сделана из нетканого трехслойного материала, с надежно прилипающей клейкой поверхностью вокруг закругленного разреза для быстрой фиксации и ограничения операционного поля. Влаго и микробонепроницаема, с минимальным ворсоотделением, хорошо драпируется; Фиксаторная лента для фиксации интродьюсера во время операции. В отдельной стерильной упаковке. Чехол для оборудования 100x100 см - 2шт. Прозрачный чехол для укрытия с полимерной резинкой по краю для удобства фиксации на тубусе. Чехол изготовлен из полиэтиленовой пленки толщиной 30 мкм. Чехол для инструментов – 1 шт. Инфузионная система, система введения для инфузомата, с вкручивающимся шприцом LuerLock, с длиной не менее 300 см  - 3 шт. 
Покрытие на инструментальный стол (покрытие для столика с инструментами) 90х150 см - 1шт  
Диагностический гидрофильный микропроводник для диагностических процедур .035 – 1 шт. 
Шприц LL 1 мл – 2 шт. Шприц LL 3 мл – 2 шт. Шприц LL 5 мл – 1 шт. Шприц LL 10 мл – 1 шт. Шприц LL 20 мл – 1 шт, цвет – красный. Тип крепления иглы к шприцу – вкручивающийся.
Игла для пункции артерии 18G - 1шт. 
Поднос 300х230х60мм, 3000 мл – 1 шт, цвет – синий. 
Чаша 500 мл – 1 шт, цвет – синий. 
Чаша 250 мл – 1 шт, цвет – синий. 
Стакан 125 мл – 2 шт. 
Тампоны марлевые 10x10см, 12-слойные - 60 шт. 
Салфетки марлевые абдоминальные, с рентгеноконтрастной нитью  -  20 шт. 
Скальпель №11 – 1 шт. 
Стоп-кран 3-х ходовой – 1 шт. 
Корнцанг с пластиковой ручкой 12.5 – 1 шт.
</t>
  </si>
  <si>
    <t>г. Алматы, ул. Гоголя, 89А</t>
  </si>
  <si>
    <t xml:space="preserve">Стерильное нерассасывающееся трубчатое изделие для имплантации в сонную артерию шеи для поддержания проходимости артерии и увеличения диаметра просвета у пациентов с атеросклерозом сонных артерий. Должно быть изготовлено из металла [например, никель-титанового сплава (Нитинола)] и обычно представляет собой трубчатую сетчатую структуру; вводится к месту имплантирования с помощью специального инструмента, после чего самостоятельно расширяется при отпускании. Должны быть доступны изделия различной длины и диаметра, которые могут использоваться вместе с устройством для защиты от эмболии. Прилагаются одноразовые изедлия, необходимые для имплантации. Матричный нитиноловый саморасширяющийся стент на системе доставки быстрой смены под 0.014"" проводник. Рабочая длина 136 см. Дизайн стента в виде зигзагообразных колец соединенных вершинами, образующих 18 ""закрытых"" ячеек ромбовидной формы. Площадь ячеек уменьшается к середине стента, края стента воронкообразно расширяются на концах. Толщина стенки 0.0075"", ширина стенки  0.0035"", соотношение металл/артерия  10.09%, укорочение  0.94% плюс минус 0,56%. Материал шафта доставляющей системы: тефлон. Гидрофильное покрытие на основе полиэтиленоксида. Максимальный профиль шафта доставляющей системы  5.8F, совместима с интродьюсером 6F (гайд-катетером 8F).  Эргономичная рукоятка с предохранителем и механизмом прецизионного раскрытия стента. 2 вида стента: цилиндрический - диаметром 7, 8, 9, 10мм, длиной 20, 30мм; конусный  - диаметром 8-6, 9-7 и 10-8мм, длиной  30, 40мм.
</t>
  </si>
  <si>
    <t>РК, 010000,  г.Астана, ул.Кенесары, 70А, оф.549</t>
  </si>
  <si>
    <t>Самораскрывающийся нитиноловый стент для сонных артерий. Толщина страты 240 μm. Стент полностью рентгеноконтрастный и не требует наличия маркеров. Защитная система снаружи каркаса стента в виде сетчатого рукава из нити полиэтилентерефталата (PET), толщиной 20 мкм. Должен обеспечивать непрерывную противоэмболическую защиту за счет размер пор не более 165 мкм. Стент должен иметь нулевое укорочение. Стент должен иметь открытую ячейку и одинаковую радиальную устойчивость по всей длине. Наличие технологии поддержания оптимальной длины размещения независимо от диаметра сосуда. Системе доставки 6F c RX-портом на расстоянии 33 см. Совместимость с проводником 0.014", проксимальными или дистальными устройствами EPD. Диаметр от 6 до 10 мм, длина от 20 до 60 мм. Рабочая длина 135см.</t>
  </si>
  <si>
    <t>Интракраниальный стент для лечения стенозов с фибрино-герапиновым покрытием. Диаметр стентов от 3,0 мм до 5,0 мм. Длина стента от 15 мм до 30 мм. Благодаря низкому профилю стент может быть доставлен через катетер 0,0165 дюйма, в результате для доставки стента не требуется замена микрокатетера, что минимизирует время процедуры и процедурные риски. Наличие трех дистальный и трех проксимальных маркеров, а также двух золотых маркеров на проводнике доставки, значительно облегчающего позиционирование. Возможность репозиционирования стента в случае его раскрытия до 90%.</t>
  </si>
  <si>
    <t>Нитиноловый поток-перенаправляющий стент с фибрино-герапиновым покрытием. Диаметр стента от 2,5 до 8,0 мм. Возможность использования в сосудах диаметром от 1,5 мм до 8,0 мм. Длина стента от 10 мм до 50 мм. Стент самораскрывающийся интракраниальный.  Устройство должно иметь высокий охват стенок сосуда и способность изменять гемодинамические силы и векторы в сегменте, несущем аневризму. Нитиноловая композитная проволока с платино-иридиевой сердцевиной обеспечивает 100% визуализацию по всей длине стента. Стенты совместимы с проводником 0,017", 0,027", 0,039". Возможность репозиционирования стента в случае его раскрытия до 90%. Возможность 3D моделирования размеров.</t>
  </si>
  <si>
    <t>Поток перенаправляющий стент p64</t>
  </si>
  <si>
    <t>Потоконаправляющий стент</t>
  </si>
  <si>
    <t>Нейроваскулярный проволочный проводник</t>
  </si>
  <si>
    <t>Система для перенаправления кровотока интракраниальных сосудов</t>
  </si>
  <si>
    <t>Стент система для сонных артерий</t>
  </si>
  <si>
    <t xml:space="preserve">Поток перенаправляющий стент p64
Регистрационное удостоверение:
РК-МИ-(ИМН)-0№024010
Производитель, страна:
phenox GmbH, Германия
Торговое наименование:  Устройство модуляции потока, в модификациях: p64 MW, p64 MW(HPC)
</t>
  </si>
  <si>
    <t>Система FRED Jr/FRED X для перенаправления кровотока интракраниальных сосудов РК-ИМН-5№021928 MicroVention, Inc. США</t>
  </si>
  <si>
    <t>Каротидная стент система Casper™ РК-ИМН-5№021205 MicroVention Costa Rica, S.R.L. Коста-Рика</t>
  </si>
  <si>
    <t>Упаковка</t>
  </si>
  <si>
    <t>ТОО «ARTUMED»к  Договору закупа медицинских изделий №29- тендер 110/ми от «06» марта 2024 г.</t>
  </si>
  <si>
    <t>ТОО «DIVES» (ДИВЕС)к  Договору закупа медицинских изделий №22- тендер 110/ми от «05» марта 2024 г.</t>
  </si>
  <si>
    <t>ТОО «МедКор»к  Договору закупа медицинских изделий №27- тендер 110/ми от «06» марта 2024 г.</t>
  </si>
  <si>
    <t>ТОО «Олива»к  Договору закупа медицинских изделий №25- тендер 110/ми от «06» марта 2024 г.</t>
  </si>
  <si>
    <t>ТОО «ALICO TRADE»к  Договору закупа медицинских изделий №43- зцп 110/ми от «25» апреля 2024 г.</t>
  </si>
  <si>
    <t xml:space="preserve">г. Алматы. Бостандыкский район
 мкр-н Нур-Алатау, ул. Рахмадиева, 35 
</t>
  </si>
  <si>
    <t>г. Астана, район Сарыарка, улица 187, дом 16, оф. 104</t>
  </si>
  <si>
    <t>РК, г. Астана, район Есиль, проспект Улы Дала, Дом 84, Кв. 297</t>
  </si>
  <si>
    <t>Устройство для модуляции потока. Устройство для модуляции потока с покрытием представляет собой трубчатый сосудистый имплантат, состоящий из 64 переплетенных нитиноловых проволок которые заполнены платиновым сердечником для обеспечения 100% видимости при рентгеноскопии. Покрытие HPC (HPC: гидрофильное полимерное покрытие) покрывает весь имплантат и уменьшает первоначальное присоединение тромбоцитов и, таким образом, снижает риск образования тромба. Устройство имеющее подвижный дистальный проводник для обеспечения безопасного позиционирования. Легкое отсоединение по принципу фрикционной фиксации с маркером «точки невозврата». Доставляется имплант через микрокатетер 0.021”. Рентгенконтрасные платиновые маркеты расположены на кончике дистального проводника и в месте «точки невозврата», расстояние между ними составляет 60 мм при максимальной длине дистального проводника. Устройство разработано для имплантации в сосуды диаметром 2,5–5 мм. Размерная линейка: номинальный диаметр – 3, 3.5, 4, 4.5, 5 мм, номинальные длины 9, 12, 15, 18, 21, 24, 27, 30 мм.</t>
  </si>
  <si>
    <t>Потоконаправляющий стент для реконструкции церебральных сосудов, для стентирования шейки аневризмы в сосуде. Стент из плетеной нитиноловой проволоки. Технология плетения из 48 нитей, которые формирующих плотную сетку вдоль шейки аневризмы, скользящие ячейки обеспечивающие высокую сосудистую комформабильность. Наличие высокой визуализации во время и после раскрытия стента за счет 10 рентгеноконтрастных платиновых проволочных и 6 рентгеноконтрастных точечных маркеров. Сверхгибкий дистальный рентгеноконтрастный кончик 9 мм. Возможность репозиционирования стента при раскрытии до 90%. наличие конусообразной версии для сосудов, которые имеют разницу между их проксимальными и дистальными диаметрами. Номинальные диаметры стента - 2.25, 2.75, 3.25 мм; длины 10.5 до 3.25 мм в зависимости от диаметра стента. Совместим с микрокатетерми 0,017.</t>
  </si>
  <si>
    <t>050004, г. Алматы, ул. Гоголя 89А, оф.104</t>
  </si>
  <si>
    <t>Диаметр: 0.010”, 0.014". Наличие длин: 200, 300 см. Длина рентгенконтрастной части: 3 см, 5 см. Материал сердечника: сталь. Наличие технологии dabble coil. Тип сердечника: конический. Длина оплетки: 9.5 см, 30 см. Варианты дистального кончика: наличие прямого, микрошейпинг 90°. Варианты покрытия дистальной части: гидрофильное (не менее 170 см). Покрытие проксимальной части: при длине 300 см - PTFE. Возможность удлинения не менее 165 см.</t>
  </si>
  <si>
    <t>Самораскрывающийся реконструирующий внутричерепной стент с хорошей радиальной силой, изготовленный из 16 нитиноловых стоек (внешняя часть стента) и 48 нитиноловых стоек (внутренняя часть стента – рабочая длина). 4 проксимальных и 4 дистальных маркера, а также 2 вольфрамовые нити для лучшей визуализации стента и четкой видимости проточной части стента. Совместим с микрокатетерами 0,027”. Общая длина вала 185 см до 215 см. Доступен для размеров сосудов 2,5-5,0 мм. Рабочая длина – 7 -48 мм. Длина стента (общая) – 13 – 55 мм. Возможна репозиция стента с 80% его полной длины.</t>
  </si>
  <si>
    <t>Самораскрывающийся каротидный стент с устойчивой защитой от тромбоэмболии, двухслойная сетчатая конструкция. Совместим с микрокатетерами 0,014”. Диаметр стента от 5 мм до 10 мм. Профиль – 1,67 мм. Площадь  открытой ячейки около 0.3 мм2. Рабочая длина – 16 - 40 мм. Длина стента (общая) – 22 - 47 мм. Возможна репозиция стента при раскрытии до 50% его полной длины.</t>
  </si>
  <si>
    <t>050000, Республика Казахстан, Алматы, пр-т Сейфуллина, д.498, н.п. 17а, офис 403</t>
  </si>
  <si>
    <t xml:space="preserve">050066, РК, г. Алматы, 
мкр. Кулагер, дом № 34, офис 54
</t>
  </si>
  <si>
    <t>Пластиковый проводник с гемостатическим клапаном</t>
  </si>
  <si>
    <t>Спирали для эмболизации аневризм</t>
  </si>
  <si>
    <t>Самораскрывающийся интракраниальный стент для реконструкции аневризм с широкой шейкой</t>
  </si>
  <si>
    <t>Система для эмболизации аневризм сосудов головного мозга</t>
  </si>
  <si>
    <t xml:space="preserve">Катетер периферический </t>
  </si>
  <si>
    <t>Контроллер отсоединения - система отделения микроспиралей</t>
  </si>
  <si>
    <t xml:space="preserve">Индивидуальный процедурный комплект для кардиохирургии </t>
  </si>
  <si>
    <t>Баллоный катетер для ЧТА</t>
  </si>
  <si>
    <t>Принадлежности для гемодиализа Filtrate bag 10 L</t>
  </si>
  <si>
    <t xml:space="preserve">Оптоволоконный баллонный катетер  </t>
  </si>
  <si>
    <t>Эндотрахеальная трубка, с манжетой</t>
  </si>
  <si>
    <t>Раствор Буферный  6х380 мл. Реактивы для иммунохимического анализатора "Сobas e 411"</t>
  </si>
  <si>
    <t>Очищающий раствор 6х380 мл. Реактивы для иммунохимического анализатора "Сobas e 411"</t>
  </si>
  <si>
    <t>Наконечники 30х120. Реактивы для иммунохимического анализатора "Сobas e 411"</t>
  </si>
  <si>
    <t xml:space="preserve">Кассета :антитела к тиреоглобулину Anti-TG. Реактивы для иммунохимического анализатора "Сobas e 411"  </t>
  </si>
  <si>
    <t xml:space="preserve">Кассета: свободный тироксин  FT4. Реактивы для иммунохимического анализатора "Сobas e 411" </t>
  </si>
  <si>
    <t xml:space="preserve">Кассета: тиреоглобулин ТГ. Реактивы для иммунохимического анализатора "Сobas e 411"  </t>
  </si>
  <si>
    <t xml:space="preserve">Кассета: тиреотропный гормон ТТГ.  Реактивы для иммунохимического анализатора "Сobas e 411" </t>
  </si>
  <si>
    <t xml:space="preserve">Кассета: кальцитонин.  Реактивы для иммунохимического анализатора "Сobas e 411" </t>
  </si>
  <si>
    <t xml:space="preserve">Кассета: тестостерон. Реактивы для иммунохимического анализатора "Сobas e 411" </t>
  </si>
  <si>
    <t xml:space="preserve">Кассета: альфафетопротеин (АФП).  Реактивы для иммунохимического анализатора "Сobas e 411" </t>
  </si>
  <si>
    <t xml:space="preserve">Кассета: онкомаркер СА 15-3 II. Реактивы для иммунохимического анализатора "Сobas e 411" </t>
  </si>
  <si>
    <t xml:space="preserve">Кассета: онкомаркер CA 19-9. Реактивы для иммунохимического анализатора "Сobas e 411" </t>
  </si>
  <si>
    <t xml:space="preserve">Кассета: онкомаркер CA 72-4. Реактивы для иммунохимического анализатора "Сobas e 411" </t>
  </si>
  <si>
    <t xml:space="preserve">Кассета: онкомаркер Cyfra 21-1. Реактивы для иммунохимического анализатора "Сobas e 411" </t>
  </si>
  <si>
    <t xml:space="preserve">Кассета: карциномо эмбриональный антиген СЕА. Реактивы для иммунохимического анализатора "Сobas e 411" </t>
  </si>
  <si>
    <t xml:space="preserve">Кассета: фолат. Реактивы для иммунохимического анализатора "Сobas e 411"  </t>
  </si>
  <si>
    <t xml:space="preserve">Кассета: витамин В12. Реактивы для иммунохимического анализатора "Сobas e 411" </t>
  </si>
  <si>
    <t xml:space="preserve">Кассета: N-MID-остеокальцин. Реактивы для иммунохимического анализатора "Сobas e 411" </t>
  </si>
  <si>
    <t xml:space="preserve">Кассета: РТН паратгормон.  Реактивы для иммунохимического анализатора "Сobas e 411" </t>
  </si>
  <si>
    <t xml:space="preserve"> Кассета: Иммуноглобулин IgE G2, на 100 тестов. Реактивы для иммунохимического анализатора "Сobas e 411" </t>
  </si>
  <si>
    <t>Кассета: аланинаминотранс-фераза ALTL, на 500 тестов. Реактивы на анализатор для Сobas c, Integra</t>
  </si>
  <si>
    <t>Кассета: аспартат-аминотрансфераза ASTL, на 500 тестов. Реактивы на анализатор Сobas c, Integra</t>
  </si>
  <si>
    <t>Кассета: Билирубин общий BIL-T, 2 поколение, 250 тестов. Реактивы на анализатор Сobas c, Integra</t>
  </si>
  <si>
    <t>Кассета: мочевина UREAL, на 500 тестов. Реактивы на анализатор  Сobas c, Integra</t>
  </si>
  <si>
    <t>Кассета :холестерин низкой плотности LDL-C, 3 поколение, на 200 тестов. Реактивы на анализатор Сobas c, Integra</t>
  </si>
  <si>
    <t>Кассета: общий белок TP, 2 поколение, на 300 тестов.  Реактивы на анализатор Сobas c, Integra</t>
  </si>
  <si>
    <t>Кассета: Триглицериды TRIGL, на 250 тестов. Реактивы на анализатор Сobas c, Integra</t>
  </si>
  <si>
    <t>Кассета: мочевая кислота UA, 2 поколение, на 400 тестов. Реактивы на анализатор Сobas c, Integra</t>
  </si>
  <si>
    <t>Кассета: С-реактивный белок CRP LX HS, на 300 тестов. Реактивы на анализатор Сobas c, Integra</t>
  </si>
  <si>
    <t>Гликолизированный гемоглобин HbA1c, 3 поколение,150 тестов. Реактивы на анализатор  Сobas c, Integra</t>
  </si>
  <si>
    <t>Кассета: ревматоидный фактор RF-II, на 100 тестов. Реактивы на анализатор Сobas c, Integra</t>
  </si>
  <si>
    <t>Промывочный раствор 1000 мл.  Реактивы на анализатор Cobas с, Integra</t>
  </si>
  <si>
    <t>Кассета: эстрадиол Estradiol II. Реактивы для иммунохимического анализатора "Сobas e 411"</t>
  </si>
  <si>
    <t>Кассета: лютеинизирующий гормон  LH, на 100 тестов. Реактивы для иммунохимического анализатора "Сobas e 411"</t>
  </si>
  <si>
    <t>Кассета: щелочная фосфотаза, 2 поколение, на 400 тестов. Реактивы на анализатор Сobas c, Integra</t>
  </si>
  <si>
    <t>Кассета: альфа- амилаза, 2 поколение, на 300 тестов. Реактивы на анализатор Сobas c, Integra</t>
  </si>
  <si>
    <t>Кассета: альфа-амилаза панкреатическая , на 200 тестов. Реактивы на анализатор  Сobas c, Integra</t>
  </si>
  <si>
    <t>Кассета: гаммаглутамилтранс-фераза, 2 поколение, на 400 тестов. Реактивы на анализатор Сobas c, Integra</t>
  </si>
  <si>
    <t>Кассета: липаза колориметрическая, на 200 тестов. Реактивы на анализатор Сobas c, Integra</t>
  </si>
  <si>
    <t>Кассета :билирубин прямой, на 350 тестов. Реактивы на анализатор Сobas c, Integra</t>
  </si>
  <si>
    <t>Кассета: холестерин высокой плотности, 3 поколение, на 350 тестов.  Реактивы на анализатор Сobas c, Integra</t>
  </si>
  <si>
    <t>Кассета: железо, 2 поколение, на 200 тестов. Реактивы на анализатор Сobas c, Integra</t>
  </si>
  <si>
    <t>Кассета: магний, на 250 тестов. Реактивы на анализатор Сobas c, Integra</t>
  </si>
  <si>
    <t>Кассета: антистрептолизин, на 150 тестов. Реактивы на анализатор Сobas c, Integra</t>
  </si>
  <si>
    <t>Кассета: трансферин, 2 поколение, на 100 тестов. Реактивы на анализатор Сobas c, Integra</t>
  </si>
  <si>
    <t>Набор реагентов для выявления HbsAg к вирусу гепатита В методом ИФА Чувствительность: 0,05 МЕ/мл (нг/мл) 12х8</t>
  </si>
  <si>
    <t>Набор реагентов для иммуноферментного выявления иммуноглобулинов классов G и М к вирусу гепатита С, 12х8</t>
  </si>
  <si>
    <t>Набор реагентов для выявления антител класса G и A к Helicobacter pylori методом иммуноферментного анализа.</t>
  </si>
  <si>
    <t>Набор реагентов для выявления антител класса G и A к лямблиозу методом иммуноферментного анализа.</t>
  </si>
  <si>
    <t xml:space="preserve">С-реактивный белок (латекс) (4X30мл + 4X30мл), реагент для определения на анализаторе Олимпус AU680 </t>
  </si>
  <si>
    <t xml:space="preserve">Холестерин ЛПВП (4X27мл + 4X9мл), реагент для определения на анализаторе Олимпус AU680  </t>
  </si>
  <si>
    <t xml:space="preserve">Холестерин ЛПНП (4X27мл + 4X9мл), реагент для определения  на анализаторе Олимпус AU680 </t>
  </si>
  <si>
    <t>Холестерин ЛПВП, калибратор на анализатор Олимпус AU680</t>
  </si>
  <si>
    <t>Холестерин ЛПНП, калибратор  на анализаторе Олимпус AU680</t>
  </si>
  <si>
    <t>IQ Ламина, 2х7 л для автоматического анализатора мочи IRICELL 3000</t>
  </si>
  <si>
    <t>Ирис разбавитель, 4*475 мл  для автоматического анализатора мочи IRICELL 3000</t>
  </si>
  <si>
    <t>Ирис системный Очиститель, 4*425 мл  для автоматического анализатора мочи IRICELL 3000</t>
  </si>
  <si>
    <t>Тест-полоски  для автоматического анализатора мочи IRICELL 3000 (100 шт./уп.)</t>
  </si>
  <si>
    <t>Набор калибраторов 10х10 мл, 2х5 стрипов для автоматического анализатора мочи IRICELL 3000</t>
  </si>
  <si>
    <t>Реагент для определения Тромбина 100 I.U., 10х на 5 мл, на 1000 тестов. Реагент на анализатор коагуляции крови Sysmex CS 2500</t>
  </si>
  <si>
    <t>Реакционные кюветы для коагуляции крови на анализатор Sysmex CS 2500</t>
  </si>
  <si>
    <t xml:space="preserve">Инкубационные флаконы для автоматического бактериологического анализатора культур крови и микобактерий BacT/Alert </t>
  </si>
  <si>
    <t xml:space="preserve">Инкубационные флаконы   для автоматического бактериологического анализатора культур крови и микобактерий BacT/Alert </t>
  </si>
  <si>
    <t xml:space="preserve">Иммунохроматографические экспресс-тесты для выявления скрытой крови в фекалиях человека. </t>
  </si>
  <si>
    <t>Анти-ЦЦП, реактив на анализатор "Alegria" Orgentec</t>
  </si>
  <si>
    <t xml:space="preserve">Тест набор для определения пролактина 2*50 для анализатора iFlash </t>
  </si>
  <si>
    <t xml:space="preserve">Тест набор для определения FT4 2*50 для анализатора iFlash </t>
  </si>
  <si>
    <t xml:space="preserve">Тест набор для определения TSH 2*50 для анализатора iFlash </t>
  </si>
  <si>
    <t xml:space="preserve">Тест набор для определения РЭА (CEA) 2*50 для анализатора iFlash </t>
  </si>
  <si>
    <t xml:space="preserve">Тест набор для определения свободного ПСА 2*50 для анализатора iFlash </t>
  </si>
  <si>
    <t xml:space="preserve">Тест набор для определения общего ПСА   2*50 для анализатора iFlash </t>
  </si>
  <si>
    <t xml:space="preserve">Контрольный материал для анализатора iFlash </t>
  </si>
  <si>
    <t xml:space="preserve">Промывочный буфер концентрированный 4*1 л../бутыль для анализатора iFlash </t>
  </si>
  <si>
    <t xml:space="preserve">Реакционные кюветы  2000 шт./уп. для анализатора iFlash </t>
  </si>
  <si>
    <t xml:space="preserve">Гематологические контрольные материалы  6 x 4.5 мл </t>
  </si>
  <si>
    <t xml:space="preserve">Регистрационное наименование: Коннекторы Y-образные с двумя адаптерами, стерильные, одноразовые
Страна происхождения: Франция
Завод-производитель: BALT Extrusion SAS Регистрационный номер: РК-ИМН-5№020854 от 14.08.2020г.
</t>
  </si>
  <si>
    <t xml:space="preserve">ТОО  «DIVES» (ДИВЕС) к Договору закупа медицинских изделий 
№106- тендер 110/ми от «24» июня 2024 г.
</t>
  </si>
  <si>
    <t xml:space="preserve">Регистрационное наименование: Система отделяемых спиралей Optima, стерильный, однократного применения, различных вариантов исполнения
Страна происхождения: США
Завод-производитель: Balt USA, LLC
Регистрационный номер: РК-ИМН-5№021717 от 31.12.2020г.
</t>
  </si>
  <si>
    <t xml:space="preserve">Регистрационное наименование: Саморасширяющийся внутричерепной стент LEO+ / LEO+Baby, диаметром (мм): 2.0, 2.5, 3.0, 3.5, 4.5, 5.5; длиной (мм): 12, 15, 18, 20, 25, 30, 35, 40, 50, 60, 75, стерильные, одноразовые
Страна происхождения: Франция
Завод-производитель: BALT Extrusion SAS
Регистрационный номер: РК-ИМН-5№021289 от 26.10.2020 г.
</t>
  </si>
  <si>
    <t xml:space="preserve">Система спирали MicroPlex для эндоваскулярной эмболизации в комплекте с принадлежностями РК-ИМН-5№021066 MicroVention Costa Rica, S.R.L.
Коста-Рика
</t>
  </si>
  <si>
    <t xml:space="preserve">ТОО «МедКор» к Договору закупа медицинских изделий 
№109- тендер 110/ми от «24» июня 2024 г.
</t>
  </si>
  <si>
    <t xml:space="preserve">Интродьюсер в комплекте с иглой для феморального доступа
Регистрационное удостоверение: 
РК-ИМН-5№020128
Производитель, страна: 
Terumo Corporation, Япония
Производственная площадка, страна: Ashitaka Terumo Corporation, Япония
Торговое наименование: Интродьюсер RADIFOCUS® INTRODUCER II, варианты исполнения
</t>
  </si>
  <si>
    <t xml:space="preserve">Регистрационное название товара: Система каротидного стента с быстрой сменой проводника X.ACT, стерильная, однократного применения, диаметром 7; 8; 9; 10; 8-6; 9-7;10-8 мм,длиной 20;30;40 мм 
Страна происхождения:  Соединённые Штаты Америки
Завод-производитель: Abbott Vascular
Регистрационное удостоверение: РК-ИМН-5№017125 от  27.07.2022г.
</t>
  </si>
  <si>
    <t>ТОО «Dana Estrella» к  Договору закупа медицинских изделий №20- тендер 110/ми от «05» марта 2024 г.</t>
  </si>
  <si>
    <t xml:space="preserve">Катетер периферический
Регистрационное удостоверение:
№ РК-ИМН-0№027066 Производитель, страна:
Merit Medical Systems, Inc., США
Торговое наименование: 
Катетер ангиографический Impress
</t>
  </si>
  <si>
    <t xml:space="preserve">ТОО «Densau (Денсау)» к Договору закупа медицинских изделий 
№107- тендер 110/ми от «24» июня 2024 г.
</t>
  </si>
  <si>
    <t>Контроллер отсоединения спирали V-Grip® РК-ИМН-5№021192 Micro Vention, Inc. США</t>
  </si>
  <si>
    <t>ТОО «МедКор» к  Договору закупа медицинских изделий №1- зцп 110/ми от «23» февраля 2024 г.</t>
  </si>
  <si>
    <t>ТОО «Clever Medical» к  Договору закупа медицинских изделий №19- тендер110/ми от «05» марта 2024 г.</t>
  </si>
  <si>
    <t>Процедурный комплект СРТ РК-ИМН-5№020705 ТОО «Clever Medical» Казахстан</t>
  </si>
  <si>
    <t xml:space="preserve">ТОО  «Clever Medical» к Договору закупа медицинских изделий 
№108- тендер 110/ми от «24» июня 2024 г.
</t>
  </si>
  <si>
    <t>ТОО «Medical ST» к  Договору закупа медицинских изделий №30- тендер 110/ми от «06» марта 2024 г.</t>
  </si>
  <si>
    <t>Баллонный катетер для ЧТА NeuroSpeed® диаметром 1,5 мм, 2,0 мм, 2,5 мм, 3,0 мм, 3,5 мм, 4,0 мм длиной 8 мм Acandis GmbH Германия РК-ИМН-5№022036 от 23.02.2021 до 23.02.2026</t>
  </si>
  <si>
    <t xml:space="preserve">ТОО «Олива» к Договору закупа медицинских изделий 
№110- тендер 110/ми от «24» июня 2024 г.
</t>
  </si>
  <si>
    <t xml:space="preserve">Наборы для продолжительной замещающей почечной терапии multiFiltrate Kit 8 CVVHDF1000 Регистрационное удостоверение 
РК-ИМН-5№013664 Fresenius Medical Care AG&amp;Co. KGaA, Германия
</t>
  </si>
  <si>
    <t xml:space="preserve">Принадлежности для гемодиализа Filtrate bag 10 L Регистрационное удостоверение
РК-ИМН-5№006521 Fresenius Medical Care AG &amp; Co KGaA Германия
</t>
  </si>
  <si>
    <t xml:space="preserve">мультиБик 2 ммоль/л калия Регистрационное Удостоверение
РК-ЛС-5№024394 Фрезениус Медикал Каре Дойчланд ГмбН
Германия
</t>
  </si>
  <si>
    <t>Интрa-аортальные баллонные катетеры, модели: IAB-05840-LWS, IAB-05830-LWS. Стерильные, однократного применения.. TELEFLEX MEDICAL США РК-МТ-5№017695 с 23.06.2022 по бессрочно</t>
  </si>
  <si>
    <t xml:space="preserve">ТОО «Apex Co» к Договору закупа медицинских изделий 
№35-тендер 110/ми от «06» марта 2024 г.
</t>
  </si>
  <si>
    <t xml:space="preserve">Трубка эндотрахеальная с манжетой /без манжеты стерильная, однократного применения,
размерами (мм): 2.0, 2.5, 3.0, 3.5, 4.0, 4.5, 5.0, 5.5, 6.0, 6.5, 7.0, 7.5, 8.0, 8.5, 9.0, 9.5, 10  РК МИ (ИМН)-0№ 025106
Производитель, страна Sterimed Group, Индия
Дата государственной регистрации (перерегистрации): 22.08.2022г., №N055405 решения
Эндотрахеальная трубка, с манжетой, размеры по заявке:  5,6.5, 7, 7.5, 8, 8.5, 9, 9.5, 10
</t>
  </si>
  <si>
    <t xml:space="preserve">ТОО  «ABMG Expert» к Договору закупа медицинских изделий 
№74- тендер 110/ми от «13» мая 2024 г.
</t>
  </si>
  <si>
    <t xml:space="preserve"> Раствор Буферный  6х380 мл. РК-МИ (in vitro) -№023666 Roche Diagnostics GmbH,Германия </t>
  </si>
  <si>
    <t>ТОО «ТЦ Мастер»к  Договору закупа медицинских изделий №103- зцп 110/реагенты от «04» июня 2024 г.</t>
  </si>
  <si>
    <t xml:space="preserve"> Очищающий раствор 6х380 мл.РК-МИ (in vitro) -№023666 Roche Diagnostics GmbH,Германия </t>
  </si>
  <si>
    <t xml:space="preserve"> Наконечники 30х120 РК-МИ (in vitro) -№023666 Roche Diagnostics GmbH,Германия </t>
  </si>
  <si>
    <t xml:space="preserve"> Кассета :антитела к тиреоглобулину Anti-TG РК-МИ (in vitro) -№023666 Roche Diagnostics GmbH,Германия </t>
  </si>
  <si>
    <t xml:space="preserve"> Кассета: свободный тироксин  FT4 РК-МИ (in vitro) -№023666 Roche Diagnostics GmbH,Германия </t>
  </si>
  <si>
    <t xml:space="preserve"> Кассета: тиреоглобулин ТГ РК-МИ (in vitro) -№023666 Roche Diagnostics GmbH,Германия </t>
  </si>
  <si>
    <t xml:space="preserve"> Кассета: тиреотропный гормон ТТГ РК-МИ (in vitro) -№023666 Roche Diagnostics GmbH,Германия </t>
  </si>
  <si>
    <t xml:space="preserve"> Кассета: кальцитонин РК-МИ (in vitro) -№023666 Roche Diagnostics GmbH,Германия </t>
  </si>
  <si>
    <t xml:space="preserve"> Кассета: тестостерон РК-МИ (in vitro) -№023666 Roche Diagnostics GmbH,Германия </t>
  </si>
  <si>
    <t xml:space="preserve"> Кассета: альфафетопротеин (АФП) РК-МИ (in vitro) -№023666 Roche Diagnostics GmbH,Германия </t>
  </si>
  <si>
    <t xml:space="preserve"> Кассета: онкомаркер СА 15-3 II РК-МИ (in vitro) -№023666 Roche Diagnostics GmbH,Германия </t>
  </si>
  <si>
    <t xml:space="preserve"> Кассета: онкомаркер CA 19-9 РК-МИ (in vitro) -№023666 Roche Diagnostics GmbH,Германия </t>
  </si>
  <si>
    <t xml:space="preserve"> Кассета: онкомаркер CA 72-4 РК-МИ (in vitro) -№023666 Roche Diagnostics GmbH,Германия </t>
  </si>
  <si>
    <t xml:space="preserve"> Кассета: онкомаркер Cyfra 21-1 РК-МИ (in vitro) -№023666 Roche Diagnostics GmbH,Германия </t>
  </si>
  <si>
    <t xml:space="preserve"> Кассета: карциномо эмбриональный антиген СЕА РК-МИ (in vitro) -№023666 Roche Diagnostics GmbH,Германия </t>
  </si>
  <si>
    <t xml:space="preserve"> Кассета: фолат РК-МИ (in vitro) -№023666 Roche Diagnostics GmbH,Германия </t>
  </si>
  <si>
    <t xml:space="preserve"> Кассета: витамин В12 РК-МИ (in vitro) -№023666 Roche Diagnostics GmbH,Германия </t>
  </si>
  <si>
    <t xml:space="preserve"> Кассета: N-MID-остеокальцин РК-МИ (in vitro) -№023666 Roche Diagnostics GmbH,Германия </t>
  </si>
  <si>
    <t xml:space="preserve"> Кассета: РТН паратгормон РК-МИ (in vitro) -№023666 Roche Diagnostics GmbH,Германия </t>
  </si>
  <si>
    <t xml:space="preserve">  Кассета: Иммуноглобулин IgE G2, на 100 тестов РК-МИ (in vitro) -№023666 Roche Diagnostics GmbH,Германия </t>
  </si>
  <si>
    <t xml:space="preserve"> Кассета: аланинаминотранс-фераза ALTL, на 500 тестов РК-МИ (МТ) -№019709 Roche Diagnostics GmbH,Германия </t>
  </si>
  <si>
    <t xml:space="preserve"> Кассета: аспартат-аминотрансфераза ASTL, на 500 тестов РК-МИ (МТ) -№019709 Roche Diagnostics GmbH,Германия </t>
  </si>
  <si>
    <t xml:space="preserve"> Кассета: билирубин общий BIL-T, 2 поколение, 250 тестов РК-МИ (МТ) -№019709 Roche Diagnostics GmbH,Германия </t>
  </si>
  <si>
    <t xml:space="preserve"> Кассета: мочевина UREAL, на 500 тестов РК-МИ (МТ) -№019709 Roche Diagnostics GmbH,Германия </t>
  </si>
  <si>
    <t xml:space="preserve"> Кассета :холестерин низкой плотности LDL-C, 3 поколение, на 200 тестов РК-МИ (МТ) -№019709 Roche Diagnostics GmbH,Германия </t>
  </si>
  <si>
    <t xml:space="preserve"> Кассета: общий белок TP, 2 поколение, на 300 тестовРК-МИ (МТ) -№019709 Roche Diagnostics GmbH,Германия </t>
  </si>
  <si>
    <t xml:space="preserve"> Кассета: триглицериды TRIGL, на 250 тестов РК-МИ (МТ) -№019709 Roche Diagnostics GmbH,Германия </t>
  </si>
  <si>
    <t xml:space="preserve"> Кассета: мочевая кислота UA, 2 поколение, на 400 тестов РК-МИ (МТ) -№019709 Roche Diagnostics GmbH,Германия </t>
  </si>
  <si>
    <t xml:space="preserve"> Кассета:  С-реактивный белок CRP LX HS, на 250 тестов РК-МИ (МТ) -№019709 Roche Diagnostics GmbH,Германия </t>
  </si>
  <si>
    <t xml:space="preserve"> Гликолизированный гемоглобин HbA1c, 3 поколение,150 тестов РК-МИ (МТ) -№019709 Roche Diagnostics GmbH,Германия </t>
  </si>
  <si>
    <t xml:space="preserve"> Кассета: ревматоидный фактор RF-II, на 100 тестов РК-МИ (МТ) -№019709 Roche Diagnostics GmbH,Германия </t>
  </si>
  <si>
    <t xml:space="preserve"> Промывочный раствор 1000 мл.РК-МИ (МТ) -№019709 Roche Diagnostics GmbH,Германия </t>
  </si>
  <si>
    <t>Кассета: эстрадиол Estradiol II. РК-МИ (in vitro)-№023666 Roche Diagnostics GmbH, Германия</t>
  </si>
  <si>
    <t xml:space="preserve">ТОО «ТЦ Мастер» к  Договору закупа медицинских изделий №131- зцп 110/реагенты от «27» июня 2024 г.
</t>
  </si>
  <si>
    <t>Кассета: лютеинизирующий гормон  LH, на 100 тестов. РК-МИ (in vitro)-№023666 Roche Diagnostics GmbH, Германия</t>
  </si>
  <si>
    <t>Кассета: щелочная фосфотаза, 2 поколение, на 400 тестов. РК-МИ (МТ)-№019709 Roche Diagnostics GmbH, Германия</t>
  </si>
  <si>
    <t>Кассета : альфа- амилаза, 2 поколение, на 300 тестов.РК-МИ (МТ)-№019709 Roche Diagnostics GmbH, Германия</t>
  </si>
  <si>
    <t>Кассета: альфа-амилаза панкреатическая , на 200 тестов. РК-МИ (МТ)-№019709 Roche Diagnostics GmbH, Германия</t>
  </si>
  <si>
    <t>Кассета: гаммаглутамилтранс-фераза, 2 поколение, на 400 тестов. РК-МИ (МТ)-№019709 Roche Diagnostics GmbH, Германия</t>
  </si>
  <si>
    <t>Кассета: липаза колориметрическая, на 200 тестов.РК-МИ (МТ)-№019709 Roche Diagnostics GmbH, Германия</t>
  </si>
  <si>
    <t>Кассета :билирубин прямой, на 350 тестов. РК-МИ (МТ)-№019709 Roche Diagnostics GmbH, Германия</t>
  </si>
  <si>
    <t>Кассета: холестерин высокой плотности, 3 поколение, на 350 тестов.  РК-МИ (МТ)-№019709 Roche Diagnostics GmbH, Германия</t>
  </si>
  <si>
    <t>Кассета: железо, 2 поколение, на 200 тестов.РК-МИ (МТ)-№019709 Roche Diagnostics GmbH, Германия</t>
  </si>
  <si>
    <t>Кассета: магний, на 250 тестов.РК-МИ (МТ)-№019709 Roche Diagnostics GmbH, Германия</t>
  </si>
  <si>
    <t>Кассета: антистрептолизин, на 150 тестов.РК-МИ (МТ)-№019709 Roche Diagnostics GmbH, Германия</t>
  </si>
  <si>
    <t>Кассета: трансферин, 2 поколение, на 100 тестов.РК-МИ (МТ)-№019709 Roche Diagnostics GmbH, Германия</t>
  </si>
  <si>
    <t xml:space="preserve"> D-0556 Вектогеп В-HBs-антиген (комплект-3) 
РК МИ (in vitro)- 0№027111
(АО Вектор Бест, Российская Федерация)
</t>
  </si>
  <si>
    <t>ТОО «ДИАМЕД» к  Договору закупа медицинских изделий №99- зцп 110/реагенты от «04» июня 2024 г.</t>
  </si>
  <si>
    <t xml:space="preserve">D-0772 Бест анти-ВГС (комплект 2)
РК МИ (in vitro)- 0№027043
(АО Вектор Бест, Российская Федерация)
</t>
  </si>
  <si>
    <t xml:space="preserve">CAMOMILE-ХЕЛИКО-G/А
РК-МИ (in vitro) - №017613
(ТОО Диамед Азия Тест, Республика Казахстан)
</t>
  </si>
  <si>
    <t xml:space="preserve">CAMOMILE - АСКАРИДА-G
РК-МИ (in vitro) - №017569
(ТОО Диамед Азия Тест, Республика Казахстан)
</t>
  </si>
  <si>
    <t xml:space="preserve">CAMOMILE-ЛЯМБЛИОЗ-G/А
РК-МИ (in vitro) - №017614
(ТОО Диамед Азия Тест, Республика Казахстан)
</t>
  </si>
  <si>
    <t>"С-реактивный белок (латекс), реагент для определения (CRP LATEX)"РК-МТ-5№017550 "1.Beckman Coulter,Inc.2. DENKA SEIKEN CO., LTD." 1.США 2.Япония</t>
  </si>
  <si>
    <t xml:space="preserve">ТОО «SATCOR» к Договору закупа медицинских изделий 
№125- зцп 110/реагенты от «27» июня 2024 г.
</t>
  </si>
  <si>
    <t>"Холестерин ЛПВП,реагент для определения ( HDL-CHOLESTEROL)" РК-МТ-5№017550 "1.Beckman Coulter Ireland Inc.2. Wako Pure Chemical Industries, Ltd." 1.Ирландия 2.Япония</t>
  </si>
  <si>
    <t>"Холестерин ЛПНП,реагент для определения ( LDL-CHOLESTEROL)" РК-МТ-5№017550 "1.Beckman Coulter Ireland Inc.2. Wako Pure Chemical Industries, Ltd." 1.Ирландия 2.Япония</t>
  </si>
  <si>
    <t>"Холестерин ЛПВП,калибратор (HDL-CHOLESTEROL CALIBRATOR)" РК-МТ-5№017550 "1.Beckman Coulter Ireland Inc.2. Wako Pure Chemical Industries, Ltd." США</t>
  </si>
  <si>
    <t>"Холестерин ЛПНП,калибратор ( LDL-CHOLESTEROL CALIBRATOR)" РК-МТ-5№017550 "1.Beckman Coulter Ireland Inc.2. Wako Pure Chemical Industries, Ltd." 1.Ирландия 2.Япония</t>
  </si>
  <si>
    <t>Раствор для создания ламинарного потока Ламина (iQ Lamina) РК-МТ-5№018364 "1.Beckman Coulter,Inc. 2. Beckman Coulter GmbH" 1.США 2.Германия</t>
  </si>
  <si>
    <t>Ирис разбавитель (Iris Diluent Pack) РК-МТ-5№018364 Beckman Coulter Inc. США</t>
  </si>
  <si>
    <t>Ирис системный очиститель (Iris System Cleanser Pack) РК-МТ-5№018364 Beckman Coulter Inc. США</t>
  </si>
  <si>
    <t>"Тест-полоски iChem Velocity 100 шт. (iChem Velocity Urine Chemistry Strips 100 pcs.)"РК-МТ-5№018363  "1. Beckman Coulter GmbH" 2.Beckman Coulter Ireland Inc." 1. Германия 2.Ирландия</t>
  </si>
  <si>
    <t>Калибровочный раствор (iQ Calibrator Pack) РК-МТ-5№018364 Beckman Coulter Inc. США</t>
  </si>
  <si>
    <t>Thrombin reagent 100 I.U.10 x for 5 ml (Реагент для определения Тромбина 100 I.U.10 x на 5 мл) РК-МТ-5№017435 Sysmex Corporation Япония</t>
  </si>
  <si>
    <t xml:space="preserve">ТОО «IVD Holding» к  Договору закупа медицинских изделий 
№123- зцп 110/реагенты от «27» июня 2024 г.
</t>
  </si>
  <si>
    <t xml:space="preserve">Реакционные кюветы для CS 2100, /Sysmex Corporation, РК-МТ-5№017435 от 24.02.2023 по Бессрочно, Япония </t>
  </si>
  <si>
    <t>ТОО «IVD Holding» к  Договору закупа медицинских изделий №100- зцп 110/реагенты от «04» июня 2024 г.</t>
  </si>
  <si>
    <t>Инкубационные флаконы BACT/ALERT FN PLUS  из комплекта Автоматический бактериологический анализатор культур крови и микобактерий BacT/Alert 3 D Combo  РК-МТ-7№011812  bioMerieux Inc. США</t>
  </si>
  <si>
    <t xml:space="preserve">ТОО «НПФ «Медилэнд» к Договору закупа медицинских изделий 
№130- зцп 110/реагенты от «27» июня 2024 г.
</t>
  </si>
  <si>
    <t>Инкубационные флаконы BACT/ALERT FA PLUS  из комплекта Автоматический бактериологический анализатор культур крови и микобактерий BacT/Alert 3 D Combo  РК-МТ-7№011812  bioMerieux Inc. США</t>
  </si>
  <si>
    <t>Тест-набор CerTest FOB РК-ИМН-5№020244 CerTest Biotec Испания</t>
  </si>
  <si>
    <t xml:space="preserve">ТОО «Медио Art Lab» к Договору закупа медицинских изделий 
№129- зцп 110/реагенты от «27» июня 2024 г.
</t>
  </si>
  <si>
    <t>Антитела к циклическому цитруллинированному пептиду, высокочувствительный тест (Anti-CCP hs), 24 теста РК-МТ-7№008397 ORGENTEC Diagnostika GmbH Германия</t>
  </si>
  <si>
    <t xml:space="preserve">ТОО «БионМедСервис» к Договору закупа медицинских изделий 
№126- зцп 110/реагенты от «27» июня 2024 г.
</t>
  </si>
  <si>
    <t xml:space="preserve"> iFlash -Prolactin (Тест набор для определения Prolactin) РК-МТ-5№021034 SHENZHEN YHLO BIOTECH CO., LTD Китай</t>
  </si>
  <si>
    <t xml:space="preserve">ТОО «SAPA MEDICAL» к Договору закупа медицинских изделий 
№124- зцп 110/реагенты от «27» июня 2024 г.
</t>
  </si>
  <si>
    <t xml:space="preserve"> iFlash -FT4  (Тест набор для определения FT4 ) РК-МТ-5№021034 SHENZHEN YHLO BIOTECH CO., LTD Китай</t>
  </si>
  <si>
    <t xml:space="preserve"> iFlash -TSH  (Тест набор для определения TSH ) РК-МТ-5№021034 SHENZHEN YHLO BIOTECH CO., LTD Китай</t>
  </si>
  <si>
    <t xml:space="preserve"> iFlash -CEA  (Тест набор для определения CEA ) РК-МТ-5№021034 SHENZHEN YHLO BIOTECH CO., LTD Китай</t>
  </si>
  <si>
    <t xml:space="preserve"> iFlash -Free PSA  (Тест набор для определения Free PSA) РК-МТ-5№021034 SHENZHEN YHLO BIOTECH CO., LTD Китай</t>
  </si>
  <si>
    <t xml:space="preserve"> iFlash -Total PSA (Тест набор для определения Total PSA) РК-МТ-5№021034 SHENZHEN YHLO BIOTECH CO., LTD Китай</t>
  </si>
  <si>
    <t>Immunoassay Multi Control (Контрольный материал Immunoassay Multi Control) РК-МТ-5№021034 SHENZHEN YHLO BIOTECH CO., LTD Китай</t>
  </si>
  <si>
    <t>Wash Buffer (Промывочный буфер концентрированный) РК-МТ-5№021034 SHENZHEN YHLO BIOTECH CO., LTD Китай</t>
  </si>
  <si>
    <t>Reaction Vessel (Реакционные кюветы  iFlash) РК-МТ-5№021034 SHENZHEN YHLO BIOTECH CO., LTD Китай</t>
  </si>
  <si>
    <t>Гематологические контрольные материалы BC-6D 6*4.5 мл (L,N,H) (Cновым КодТНВЭД), 105-002424-00 РК МИ (in vitro) -0№026474 Shenzhen Mindray Bio-Medical Electronics Co., Ltd Китай</t>
  </si>
  <si>
    <t xml:space="preserve">ТОО «Глобал Медикал» к Договору закупа медицинских изделий 
№127- зцп 110/реагенты от «27» июня 2024 г.
</t>
  </si>
  <si>
    <t xml:space="preserve">ТОО «Apex Coк  Договору закупа медицинских изделий №135-тендер 110/ми от «16» июля 2024 г.
</t>
  </si>
  <si>
    <t>Пластиковый Y адаптер (Y-коннектор) с двойным механизмом регуляции клапана. Предназначен для введения, поддерржки, позиционирования и фиксации проводников или катетеров в требуемом положении эндоваскулярных инструментов в сосуды головного мозга при лечении аневризм, мальформаций, сужения, опухолей. Конструкция коннектора должна быть 2-х типов: 1) с обычным боковым портом; 2) с боковым портом с удлинённой трубкой 10 см и 3-х ходовым краном. Механизм запирания клапана должен иметь вращательный метод 360 градусов. Максимальный размер инстурментов, вводимых в регулируемый клапанный порт до 9 Fr.</t>
  </si>
  <si>
    <t>Непокрытая спираль из платины и вольфрама, которая прикрепляется к проксимальной гипотрубке из нержавеющей стали и дистальному доставляющему толкателю с рентгеноконтрастным дистальным маркером. Спираль должна быть совместима с доставляющий микрокатетером с минимальным внутренним диаметром (ВД) 0,0165 дюйма. Наличие 7 различных конфигураций спиралей: Длина доставляющего толкателя спирали 185 см. Доставляющий толкатель для использования с контроллером отделения. Отделение спирали с помощью внутреннего нагревательного элемента, который питается от контроллера отделения. Контроллер отделения с предварительно установленными батареями и представляющее собой стерильное ручное устройство, предназначенное для использования только для одного пациента. Длина спиралей от 1 мм до 24 мм, диаметр от 1 см до 65 см.</t>
  </si>
  <si>
    <t>Интракраниальный стент для реконструкции аневризм с широкой шейкой и лечения интракраниальных стенозов. Из  плетеной нитиноловой проволоки, обладающий высоким радиальным усилием, гарантирующим прилегание его к стенке сосуда и способность к конформации. Поставка с проволочным проводником внутри системы доставки, позволяющим выполнять манипуляции дистальнее стента. После позиционирования стента проводник с возможностью использования для введения ремоделирующего баллона или установки второго стента. Возможность убрать стент обратно и провести репозиционирование в случае его раскрытия до 90%. Расширенные окончания, улучшающие прилегание имплантированного стента к стенке сосуда и позволяющие избежать возникновения эффекта "тюльпана" при установке в сосуд малого диаметра. Атравматичные закругленные концы стента. Угол плетения проволоки - 60°, облегчающий раскрытие и прилегание стента к стенке в сосудах с крутым изгибом. Два продольных рентгеноконтрастных платиновых проволочных маркера.</t>
  </si>
  <si>
    <t>г.Алматы, ул. Гоголя 89А, БЦ Дарай оф.104</t>
  </si>
  <si>
    <t xml:space="preserve">"Система для эмболизации аневризм сосудов головного мозга, состоящая из отделяемой спирали, предустановленной на системе доставки V-Trak
 • Отсоединение менее чем за 3 секунды
 • Электромеханическая система отсоединения V-Grip
 • Возможность изменения положения внутри аневризмы
 • Спирали диаметром: 0,10; 0,18”
 • Различные формы спиралей: Complex, Compass, Cosmos, Helical, HyperSoft, VFC.
 • Система доставки V-Trak с рентгенконтрастными маркерами
 • Различные размеры спиралей: размеры витков от 1 до 24 мм, длины от 1 до 68 см
 • MRT - совместима"
</t>
  </si>
  <si>
    <t>Катетер диагностический для проведения ангиографии периферических артерий. Дизайн кончика Simmons, Headhunter, Newton, Bentson, MANI, Vertebral, Modified Cerebral, Berenstein, Straight selective, MW2 или modified MW2, Osborn, Hook 0.8, Hook 1.0, Modified Hook 1, Modofied Hook 2, Modified Hook 3, Cobra, Shepherd Hook, Renal double curve, Hockey Stick, Amir Motarjeme Cane, Reuter, Mikaelsson, KA, KA 2, DVS A1, DVS A2, UHF Shepherd Flush, Ultra Bolus Flush, Ultra High Flow Pigtail, Pigtail Flush, Straight Flush, Modified Hook Flush. Длина катетеров 30,40, 65, 80,90,100, 110 и 125см, различная степень жесткости. Размер катетеров 4 и 5F, Внутренний диаметр для катетеров 4F 0.040" (1.02мм), 0.046" (1.17мм) для катетеров 5F. Рекомендованный проводник 0.035" и 0.038" (0.97мм).  Наличие 2 боковых отверстий. Наличие катетеров с конфигурацией кончика типа упругий кончик. Двойная стальная оплетка стенок катетеров. Материал катетера нейлон пебакс. Материал втулки катетера полиуретан. Материал кончика - сплав вольфрама для превосходной визуализации. Конфигурация втулки: крылья. Дизайн втулки "аккордеон" с компенсацией натяжения. Максимальное давление 1200psi (81, 6 bar). Пропускная способность для селективных катетеров с оплеткой: для катетеров 4F длиной 30см 20 мл/сек, 40см - 20 мл/сек, 65см - 18 мл/сек, 80см - 15 мл/сек, 100см - 15 мл/сек, 110см - 15 мл/сек, 125см - 15 мл/сек; для катетеров 5F длиной 30см 20 мл/сек, 40см - 27 мл/сек, 65см - 20 мл/сек, 80см - 20 мл/сек, 100см - 15 мл/сек, 110см - 15 мл/сек, 125см - 15 мл/сек. Упакован в стерильную упаковку.</t>
  </si>
  <si>
    <t>Контроллер стерильный для одноразового использования. Должен совершать до 20 отделений. Источник питания – заряженные батареи без специальных условий хранения. Контроллер состоящий из микросхемы – микропроцессора. Система должна проверять зарядку батареи и ее исправность. Простой мониторинг готовности контроллера. В случае неисправности - красная лампочка. Простое нажатие на кнопку отделения спирали должно завершать процесс не более чем за 3 секунды. Цикл отсоединения должен сопровождаться звуковыми и визуальными сигналами.</t>
  </si>
  <si>
    <t xml:space="preserve">1 шт - Защитное покрытие: на стол 150х250 см. Покрытие защитное на стол, общий размер покрытия 250 ± 2см на 150 ± 2см. Покрытие из двух слоев нетканого материала.
Основной слой размером 250 ± 2см на 150 ± 2см из рифленый полиэтилена медицинского класса плотностью 55 грамм на м2. Центральный слой размером 250 ± 2 см на 61 ± 1см из нетканого материала SMS. На нижней части покрытие имеется маркировка 150x250см.
9 шт - Простыня одноразовая 100х100см с клейким краем 5см. Простыня размером в длину 100 см ± 5 см и в ширину 100 см ± 5 см, сделана из нетканого материала Biflex плотность 59 грамм на м2. Двухслойный нетканый материал Biflex (спанбонд и полиэтилен) производятся из бесконечных полипропиленовых нитей, скрепленных термическим способом. Покрытие имеет гидрофильное и антибактериальное свойство. Имеется клейкий край по длине покрытие 100 см ± 5 см шириной 5 см.
1 шт - Защитное покрытие для ног  25x122cm (Polyester).  Бахила из двух материалов: наружный материал из полиэстера толщеной 50 микрон, голубого цвета, внутренний материал трикотаж с высоким содержанием хлопка белого цвета. Бахила в высоту 122 см, в ширину 25 см. Бахила изготовлена виде тубуса, имеет шов в начале бахилы.
2 шт - Защитное покрытие: для Майо, 80х140см. Покрытие защитное предназначено на инструментальный хирургический стол ""гусь"", размер покрытия: длина 140 ± 2 см, ширина 80 ± 1.5 см. Покрытие сделано из двух видов материала: рифленого полиэтилена медицинского класса и нетканый материал. Покрытие квадратной формы виде мешка, нетканый материл изнутри покрытия. Нетканый материал составляет в высоту 77 ± 1 см и в ширину 61 ± 2 см.
10 шт - Полотенце одноразовое. Полотенце размером в длину 61 см, в ширину 41 см, сделано из 100% хлопка.
1 шт - Защитное покрытие: на стол 137х180 см.  Покрытие защитное на стол, общий размер покрытия 180 ± 2см на 137 ± 2см. Покрытие состоит из двух слоев нетканого материала.
Основной слой размером 180 ± 2см на 137 ± 2см из перфорированный полиэтилена медицинского класса плотностью 55 грамм на м2. Центральный слой размером 180 ± 2 см на 61 ± 1см из нетканого материала SMS. На нижней части покрытие имеется маркировка 137x180см.
1 ш - Простыня одноразовая 274х320 см. Простыня Т-образной формы с опцией раскладных крыльев, размером 320 см х 274 см. Простынь сделана из гидрофильный нетканый материал Sontara плотностью не менее 70 грамм на м2.  На простыне имеются две операционной зоны, которые клеится к телу с помощью адгезивной пленкой. Операционная зона груди составляет размеров в длину 38 см, в ширину 30.5 см и нижняя операционная зона (для ног) размером в длину 96.5 см, в ширину 56 см. Расстояние между верхней и нижней операционной зоны 15.25 см. Операционная зона имеет усиление, размером в длину 216 см, в ширину 101.6 см. Так же операционная зона имеет карманы с левой и с правой стороны, размер кармана в длину 157.5 см, в ширину 23 см, общее количество карманов 6, по 3 на каждой стороне. В дополнении идет крючок-лист для фиксации с верхней стороны с 4-мя отверстиями для фиксации анестезиологической части, также 2 крючка для фиксации в нижней части с 2-мя отверстиями в каждой боковой фиксации. Раскладные крылья с левой и правой стороны длиной 152.4 см. Все швы соединены процедурой термического склеивания и сварки, чтобы защитить структуру простыни и обеспечить стабильную прочность.
2 шт - Трубка отсоса 350 см. Трубка отсоса одноразовая. Аспирационная трубка сделана из поливинилхлорид материала с общей длиной 350 см., длина стандартного коннектора 54 мм. Внутренний диаметр соединительной трубки 5.6 мм, наружный диаметр соединительной трубки 8.2 мм. Коннектор синего цвета. Предназначена для соединения аспирационного наконечника с хирургическим аспиратором.
1 шт - Наконечник отсоса. Наконечник отсоса с шарикообразным наконечником (типа Crown), не вентилируемый, сделан из материала стирол-бутадиенового сополимера. Наконечник имеет 2 угла: дистальный и проксимальный, дистальный угол 165°+/-5° и проксимальный угол 150° -/+5. Ручка длиной 115 мм. Светло-голубого цвета. 
60 шт - Набор салфеток: нерентгенконтрастные 10х10 см.  Салфетки нерентгеноконтрастные 10x10см, из марли 12 слоев. 
20 шт - Набор салфеток: рентгенконтрастные 30х30 см. Хирургические рентгенконтрастные салфетки размером 30 см на 30 см, сделаны из марли. Салфетки сложены 8 слоев, с боку имеет рентгеноконтрастную петлю синего цвета. 
40 шт - Набор салфеток: рентгенконтрастные 45х45 см. Хирургические рентгенконтрастные салфетки размером 45 см на 45 см, сделаны из марли. Салфетки сложены 8 слоев, с боку имеет рентгеноконтрастную петлю синего цвета.
1 шт - Счетчик игл. Корпус счетчика игл квадратный из пластика ABS.  Внутри имеет вкладыш на клейкой основе, вкладыш имеет деление на четыре колонки и десять рядов, нумерацию от 1 до 40. Вкладыш счетчик игл можно крепить к любому рабочему пространству, можно разделить пополам для двойного использования в разных областях операционного поля.  Коробка в высоту 14мм, в длину 114мм и в ширину 54мм.
2 шт - Халат усиленный L. Халат усиленный хирургический из нетканого материала одноразовый. Халат состоит из двух слоев – основной слой SMMS и усиленный слой. Суммарная плотность усиленного халата 85 грамм на м2. Четырехслойный нетканый материал SMMS плотность не менее 45 грамм на м2 плюс нетканый материал не менее 40 грамм на м2. Размеры: ворот в длину 19 см, передняя часть от линии горловины до низа 134 см, общая ширина в развёрнутом виде 152 см, длина от самой высокой точки плеча до низа 142 см, длина рукава до верхней точки плеча 80 см, ширина груди 64 см, манжета 7 см на 5 см. Усиленная часть рукава составляет 40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L.
3 шт - Халат усиленный XL. Халат усиленный хирургический из нетканого материала одноразовый. Халат состоит из двух слоев – основной слой SMMS и усиленный слой . Суммарная плотность усиленного халата 85 грамм на м2. Четырехслойный нетканый материал SMMS плотность 45 грамм на м2 плюс нетканый материал  не менее 40 грамм на м2.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Усиленная часть рукава составляет 42 см. Расстояние между вырезом до усиленной части на груди 20 см. Длина усиленной части на груди 80 см, ширина усиленной части в области груди 50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1 шт - Халат стандартный XL. Халат стандартный хирургический из нетканого материала одноразовый. Плотность стандартного халата не менее 45 грамм на м2. Халат сделан из четырехслойный нетканый материал SMМS (спанбонд - мелтблаун - мелтблаун - спанбонд) производятся из бесконечных полипропиленовых нитей, скрепленных термическим способом.  Размеры: ворот в длину 22 см, передняя часть от линии горловины до низа 139,5 см, общая ширина в развёрнутом виде 165 см, длина от самой высокой точки плеча до низа 148 см, длина рукава до верхней точки плеча 84 см, ширина груди 70 см, манжета 7 см на 5 см. Халат имеет на спинке фиксатор, бумажный фиксатор для поясных завязок и две целлюлозные салфетки для рук. Халат спаян ультразвуковым швом, манжета на рукавах сшивная из трикотажного материала с высоким содержанием хлопка. Размер XL.
2 шт  - Чаша: лоток 28х25х5см. Лоток квадратный, голубого цвета. Сделан из полипропилена медицинского класса. Общая длина 315 мм, ширина 260 мм, высота 50 мм.
1 шт – Набор коагулятора 320 см. Коагулятор с наконечником для резки и коагуляции,  контроль упора для пальцев. Имеет стандартное одноразовое лезвие. Изготовлен из высококачественного прочного пластика, без латекса. Длина карандаша - 145мм. Трёхполюсная высокая гибкость. Общая длина - 320см с проводом. Вес - 70гр. Блок включает в себя гексагональную систему блокировки для предотвращения вращения электрода во время использования. Устройство включает в себя специальное силиконовое кольцо, которое не допускает попадания жидкости для предотвращения поражения электрическим током. Разъем должен позволять использовать карандаши со всеми видами электрохирургических операций. 
1 шт - Очиститель наконечника коагулятора. Очиститель наконечника коагулятора - абразивная, рентгеноконтрастная губка используются во время электрохирургических процедур для удаления остаточного материала с кончика коагулятора. Рентгеноконтрастность гарантируется заметностью при рентгене во время операции. Очиститель имеет на обратной стороне клейкую поверхность, которая обеспечивает фиксацию на операционной простыне. Очиститель размером 50х50 мм, толщиной 6 мм.
1 шт – Скальпель №11 без ручки. Скальпель одноразовый.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№11.
1 шт – Скальпель №15 без ручки. Скальпель - Ручка скальпеля: изготовлена из акрилонитрилбутадиенстирол материала, общая длина - 140мм. Ручка скальпеля должна иметь очертание захвата для пальца, чтобы обеспечить лучшую управляемость и манипуляции.  Угол полосы захвата пальцем составляет 30 градусов. Лезвие: изготовлено из нержавеющей стали с допустимой твердостью, толщина 0.41мм. Скальпель №15
2 шт - Скальпель №22 . Лезвия из нержавеющей стали для хирургических процедур, без ручки, лезвие заточены из углеродистой стали и изготовлены из шведской нержавеющей жаропрочной стали. 
1 шт - Операционная лента 10х50см. Операционная лента фиксатор для операционного поля. Лента сделан из нетканого материала и полимерного клеевого слоя. Нетканый материал водоотталкивающий и безворсовый, клейкая сторона имеет 2 пальцевых прижатия для лучшего положения 2х15 мм. На операционную полоску не влияют жидкости организма и другие жидкости, используемые во время операции. Лента голубого цвета.
1 шт - Катетер дренажный: угловой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угловой,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дренажный: прямой 32 Fr. Дренажный катетер для дренажа грудной клетки, сделан из поливинилхлорида высокого качества, что обеспечивает биосовместимость и термопластичноть, тип - прямой, имеет рентгеноконтрастную полосу по всей длине. Градуированная шкала глубиной 2 см. Проксимальный конец имеет наконечник в виде колпачка, что позволяет легкое введение катетера через ткань и намного легкий захват с щипцами. Внутренний диаметр 7.5 мм, внешний диаметр 10.7 мм. Катетер имеет 5 овальных отверстия для всасывания для того, чтобы обеспечить лучшее очищение жидкости и расположенная на разных сторонах катетера для предотвращения застревания ткани в отверстиях. Идет с градуированным коннектором для того, чтобы соответствовать к многократной системе всасывания. Имеется ступенчатый адаптер. Назначение: применяется для интраоперационного дренирования плевральной полости в торакальной и кардиохирургии. Размеры: Fr 32. Длина 45 см, Открытый проксимальный конец катетера и боковые отверстия обеспечивают надежность дренирования плевральной полости. 
1 шт - Катетер Фолея с температурным датчиком 16Fr. Катетер Фолея 2-ходовой. Изготовлен из медицинского силикона. Конец упрочненный, гладкий; переход от баллона к кончику плавный; баллон имеет ребристую структуру для поддержания формы, а также для полного выпускания воздуха и легкого удаления катетера. Цветовая маркировка разьемов для точного определения размера. Удобный замковый соединитель для надежного крепления кабелей. Диаметр 16 Fr. Общая длина катетера:440 мм закрытый конец, 2 боковых отверстия. Симметричный прочный баллон (объем баллона:5 мл). Встроен температурный датчик для мониторинга внутрипузырной температуры.
2 шт - Перчатки: неопудренные №6.5. Перчатки хирургические латексные одноразовые, коричневые, неопудренные, размером .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4 шт - Перчатки: неопудренные №7.5. Перчатки хирургические латексные одноразовые, коричневые, неопудренные, размером . Перчатки из натурального каучукового латекса. Снижает аллергическую реакцию на латекс благодаря низкому содержанию белка, менее 50 мкг/дм². Специальное внутреннее полимерное покрытие позволяет легко надевать перчатки как сухими, так и влажными руками. Шероховатая поверхность обеспечивает отличное сцепление. Благодаря более тонкой конструкции перчатки обеспечивают лучшую тактильность и помогают хирургу лучше выполнять микрохирургические операции. Коричневый цвет также имеет антибликовое покрытие. 
1 шт - Чаша 500 мл. Чаша синяя 500 мл из полипропилена медицинского класса, не содержит диэтилгексилфталат, не содержит латекс, не содержит поливинилхлорид. Общий диаметр 130 ± 1.5 мм, общая высота 60 ± 1.5 мм. Высота верхней границы составляет 4± 1.5 мм.
1 шт - Y-коннектор ¼.
6 шт - Турникет для сосудов 12fr. Турникет сделан из прозрачного пвх материала, не содержит материал латекс. Турникет размером 12 Fr., длина 18 см.
1 шт - Комплект мочеприемника 500мл. Мочеприемник - изготовлены из медицинского поливинилхлорида (ПВХ), не пропускающего запах. Обьем 500 мл. Используются для сбора мочи и определения почасового диуреза. Измерительная шкала: 0-20 мл +/- 1 мл , 20-110 мл +/- 5 мл, 110-140 мл +/- 10 мл, 140 -200 мл +/- 20 мл, 200-500 мл +/- 25 мл. Мочеприемник имеет встроенный опорожняющий колпачок, сегмент переполнения, обратный клапан предотвращает вытекание мочи обратно в урологический катер, что исключает возможность распространения инфекции. Сменная емкость для мочи в виде пластикового мешка объемом 2л с опорожняющим колпачком и  механической защелкой трубки съемного мешка для его смены. Также в мочеприемнике встроен порт для отбора проб без иглы. Дренажная трубка длиной 120 см подсоединения к катетеру. Дренажная трубка устойчива к перегибам и защищают от протекания. Наличие возможности взятия проб мочи из коннектора катетера, из мягкого мешка и непосредственно из 500 мл емкости урометра. Стерильный, однократного применения.
1 шт - Пластырь 9х35см.
1 шт - Аортальный выкусыватель (панч). Аортальный выкусыватель одноразовый стерильный. Пластиковый корпус с подвижной встроенной металлическим круглым алмазным лезвием. Аортальный выкусыватель имеет технологию резки свободного плавания, которая позволяет алмазному лезвию «плавать» вокруг корпуса во время работы, позволяет делать ровное отверстие в стенке сосуда диаметром 4 мм и предотвращает механическое заклинивание. Один аортальный выкусыватель можно использовать для создания нескольких отверстии в стенке сосуда за одну процедуру.
1 шт - Петли для сосудов (синии). Сосудистые петли из 100% медицинского силикона, голубого цвета, мягкий и гладкий материал. Не впитывает жидкость. Нетоксичен и не содержит латекса. Размеры: 2.5х1.0мм. Длина петли: 45 см. Силиконовые рентгеноконтрастные держатели для выделения сосудов, артерий, вен, сухожилий и нервов, мочеточника и других тканей во время операции. В упаковке 2 шт.
1 шт -Эластичный бинт 10см х 4,6 м. Фиксирующийся эластичный бинт, в длину до 460 см в рабочем состоянии и в высоту 10 см. Бинт изготовлен из хлопковой пряжи, износоустойчив, воздухопроницаем, гипоаллергенен. Обладает средней растяжимостью. Имеется две скобы для фиксации бинта. Может быть использован для защитных перевязок и контроля отеков, а также для частичной иммобилизации.
1 шт -Мешок для отходов 50х60 см. Мешок для отходов сделан из медицинского полиэтилена плотностью 60 микрон. Мешок в длину 50 см ± 1 см и в ширину 60 см ± 1 см. Имеется клейкий край расположен по длине покрытие 50 ± 1 см шириной 5 см с опцией пальцевых прижатий - функция легкого съёма пальцами. Внутренний размер кармана 50х58см.
Метод стерилизации: этиленоксидом.
</t>
  </si>
  <si>
    <t>Баллонный катетер для лечения стеноза мозговых артерий с целью улучшения перфузии. Баллон двигается по проводнику с внутреннем диаметром 0.0165". Рабочая длина 150 см. Двухпросветный баллонный катетер (OTW), внешний дистальный диаметр 2.7F, внешний проксимальный диаметр 3.7F. Номинальное рабочее давление 6 атм, номинальное давление разрыва 14 атм. Диаметры баллона: 1.5 / 2.0 /2.5 / 3.0 / 3.5 / 4.0 мм. Рабочая длина баллона 8 мм. Подвижный кончик длиной 10 мм. Наличие трех маркеров - первый дистальный маркер для гибкого кончика, размещенный для контроля положения катетера, два маркера для номинальной длины баллона. Совместим с проводником ≤ 0.014". Наличие гидрофильного покрытия. Возможность доставки стента через баллонный катетер.</t>
  </si>
  <si>
    <t>Набор для непрерывной гемофильтрации к аппарату Фризениус Мультифильтрат. Гемофильтр: Материал корпуса- поликарбонат; материал мембраны- Polysulfone; толщина стенки: 35 мкм; внутренний диаметр 220 мкм; эффективная поверхность 1,8 м2; макс. поток крови 20% от эффективного потока крови; рекомендуемый поток крови 100-350 мл/мин; стерилизация паром. Системы магистралей: Материал магистралей/линий- ПВХ; материал коннекторов и других компонентов- поликарбонат, ПВХ, АБС, ПЭ, ПА; диаметр памп-сегмента: 6,4 мм; объем заполнения 147-159 мл; стерилизация-этиленоксидом.</t>
  </si>
  <si>
    <t>Принадлежности для гемодиализа - резервуар объемом 10L. Тип стерилизации – нестерильный, вес – 182,5 г, длина трубки (4,3х6,8) – 100 мм, материалы: колпачок – полиэтилен низкой плотности, клемма – полипропилен. коннектор – ПВХ, фильтрат пакет – ПВХ, трубка - ПВХ для аппарата Фризениус Мультифильтрат</t>
  </si>
  <si>
    <t>Баллонный катетер, устойчивый к перегибу, сердечник баллона - оптико-волоконный, диаметр баллонного катетера не менее 8 Fr. Наличие датчика давления на кончике катетера с частотой 10000 Гц, объем баллонов 30 или 40 или 50 мл, длина баллонного катетера: 64,3- 69,3 см. Длина мембраны баллона: 230-260 мм., диаметр мембраны баллона: 13,9-15 мм, абразивно устойчивый материал баллона, центральный просвет баллона не менее: .027”, наличие защитного чехла катетера от контаминации длиной:  34 см, наличие переходников газовой линии для других типов аппаратов для контрпульсации  длина: 2,2 м., расположение линии пассажа газа в катетере ценрально-осевое. Установочный комплект: Проводники с тефлоновым покрытием: 2 шт., диаметр проводника не менее: 0.25”, шприц с коннектором Luer-Slip, объем не менее: 60 мл., пункционная игла: 18 Ga, x 6,35 см., армированный интродъюсер: 15 cм., стандартный интродъюсер: 15 cм</t>
  </si>
  <si>
    <t>Эндотрахеальная трубка, с манжетой, размеры по заявке:  5,6.5, 7, 7.5, 8, 8.5, 9, 9.5, 10</t>
  </si>
  <si>
    <t xml:space="preserve">г.Алматы, мкр. Болашак, дом 25 </t>
  </si>
  <si>
    <t xml:space="preserve">Кассета: Иммуноглобулин IgE G2, на 100 тестов. Реактивы для иммунохимического анализатора "Сobas e 411" </t>
  </si>
  <si>
    <t>г. Кокшетау, Северная Промзона,проезд 3, д. №5 а</t>
  </si>
  <si>
    <t>Набор реагентов для выявления антител класса G к аскаридам методом иммуноферментного анализа.</t>
  </si>
  <si>
    <t xml:space="preserve">г. Алматы, ул. Кармысова, 96 </t>
  </si>
  <si>
    <t>г. Алматы, Медеуский район,  ул. Радлова 65, н.п.12</t>
  </si>
  <si>
    <t>г.Алматы, ул. Жандосова, 172а</t>
  </si>
  <si>
    <t>Пластиковые флаконы  с питательной средой и адсорбирующими полимерными гранулами для определения анаэробной флоры культур крови и других, в норме стерильных биологических жидкостях. Одноразовые флаконы должны содержать 40 мл комплексной питательной среды и ≥1,6 г адсорбирующих полимерных гранул. Среда должна состоять из следующих компонентов: сочетание пептонов/биологических экстрактов (≥1,85 % вес/объем), антикоагулянтов (≥0,083 % вес/объем), витаминов и аминокислот (≥0,00145 % вес/объем), источников углерода (≥0,45 % вес/объем), следовых веществ (≥0,0005 % вес/объем) и прочих комплексных аминокислот и углеводных субстратов в очищенной воде. Атмосфера во флаконах разреженная, N2 и CO2.</t>
  </si>
  <si>
    <t>Пластиковые флаконы с питательной средой и адсорбирующими полимерными гранулами для определения аэробной флоры культур крови и других, в норме стерильных биологических жидкостях. Одноразовые флаконы должны содержать 30 мл комплексной питательной среды и ≥1,6 г адсорбирующих полимерных гранул. Среда должна состоять из следующих компонентов: сочетание пептонов/биологических экстрактов (≥1,85 % вес/объем), антикоагулянтов (≥0,083 % вес/объем), витаминов и аминокислот (≥0,00145 % вес/объем), источников углерода (≥0,45 % вес/объем), следовых веществ (≥0,0005 % вес/объем) и прочих комплексных аминокислот и углеводных субстратов в очищенной воде. Атмосфера во флаконах разреженная, N2, O2 и CO2.</t>
  </si>
  <si>
    <t>050061, г. Алматы, пр. Райымбек 417А, н.п. 1</t>
  </si>
  <si>
    <t xml:space="preserve">Республика Казахстан, г. Алматы, 
ул. Сатпаева 30/1, офис 100
</t>
  </si>
  <si>
    <t>РК, г. Караганда, проспект Строителей, строение 6</t>
  </si>
  <si>
    <t>г.Алматы, 9 микрорайон 28-16</t>
  </si>
  <si>
    <t>Суспензия человеческой крови, подвергнутой стимуляции, специально изготовленная для контроля и оценки точности анализа, выполняемого анализатором. Контрольные материалы изготавливаются в трех концентрациях: низкой, обычной и высокой.</t>
  </si>
  <si>
    <t>г.Алматы, мкр. Акбулак, ул. Талдыарал, дом № 4</t>
  </si>
  <si>
    <t>Большеберцовый вкладыш коленного сустава</t>
  </si>
  <si>
    <t>Большеберцовый вкладыш Triathlon Х3 Howmedica International S. de R.L. Ирландия РК-ИМН-5№012316 с 11.09.2023 по бессрочно</t>
  </si>
  <si>
    <t>ТОО «Apex Coк  Договору закупа медицинских изделий №41- зцп 110/ми от «14» марта 2024 г.</t>
  </si>
  <si>
    <t>Большеберцовый компонент коленного сустава</t>
  </si>
  <si>
    <t>Большеберцовый компонент Triathlon Howmedica International S. de R.L. Ирландия РК-ИМН-5№012316 с 11.09.2023 по бессрочно</t>
  </si>
  <si>
    <t>Вкладыш тотального эндопротеза тазобедренного сустава бесцементной фиксации</t>
  </si>
  <si>
    <t>Вкладыш Trident Stryker Ireland Ltd. Ирландия РК-ИМН-5№017510 с 18.01.2023 по бессрочно</t>
  </si>
  <si>
    <t>Головка бедренная тотального эндопротеза тазобедренного сустава бесцементной фиксации</t>
  </si>
  <si>
    <t>Головка бедренная Stryker V40 Stryker Ireland Ltd. Ирландия РК-ИМН-5№017510 с 18.01.2023 по бессрочно</t>
  </si>
  <si>
    <t>Ножка бедренная тотального эндопротеза тазобедренного сустава бесцементной фиксации</t>
  </si>
  <si>
    <t>Ножка бедренная Accolade II Stryker Ireland Ltd. Ирландия РК-ИМН-5№017510 с 18.01.2023 по бессрочно</t>
  </si>
  <si>
    <t>Чашка ацетабулярная тотального эндопротеза тазобедренного сустава бесцементной фиксации</t>
  </si>
  <si>
    <t>Чашка ацетабулярная Trident Stryker Ireland Ltd. Ирландия РК-ИМН-5№017510 с 18.01.2023 по бессрочно</t>
  </si>
  <si>
    <t>Тип: фиксированный. Механизм фиксации: импакционное защелкивание на большеберцовом компоненте. Стабилизация сустава: мыщелковая, за счет увеличенной высоты переднего края основания. Геометрия артикуляционной части позволяет использовать компонент как при сохранении задней крестообразной связки, так и без сохранения задней крестообразной связки, а также при функциональной недостаточности задней крестообразной связки для задней стабилизации. Типоразмеры: 8 типоразмеров в зависимости от типоразмера большеберцового компонента. Толщина вкладыша с учетом толщины основания большеберцового компонента:  9, 11, 13, 16, 19 мм для каждого типоразмера.</t>
  </si>
  <si>
    <t>Материал: кобальтохромовый сплав. Форма: универсальная для правого и левого суставов. Основание имеет срединный деротационный выступ для центрирования и фиксации вкладыша. Ножка имеет килевидную форму со ступенчатыми боковыми крыльями без центрального цилиндрического стержня. Типоразмеры: 8 типоразмеров. Передне-задние размеры основания: 40, 42, 44, 46, 49, 52, 56, 60 мм. Медиально-латеральные размеры основания: 61, 64, 67, 70, 74, 77, 80, 85 мм. Высота основания: 3,2 мм. Толщина киля:  от 2,6 до 3,6 мм. Медиально-латеральные размеры киля: от 40 до 58 мм. Высота киля: от 28 до 39 мм. Тип фиксации: цементная.</t>
  </si>
  <si>
    <t>Материал: Сверхвысокомолекулярный полиэтилен с большим количеством поперечных связей. Форма: Полусферическая, по экватору вкладыш имеет циркулярные выступы для фиксации в чашке и 12 желобков по периферии для сопоставления с деротационными выступами чашки. Механизм фиксации: Путем импакционного вклинивания циркулярного выступа вкладыша в соответствующую циркулярную борозду чашки, без дополнительного металлического блокировочного кольца. Типоразмеры: Внутренний диаметр: 28 мм, 32 мм. Вкладыш с внутренним диаметром 32 мм доступен к установке в вертлужный компонент наружный диаметр которого начинается от 44 мм. Варианты: Стандартный, с козырьком 10 градусов</t>
  </si>
  <si>
    <t>Материал: Кобальтохромовый сплав. Диаметр: 22,2;28; 32, мм. Офсет: Размеры: -4, 0, +4, +6, +8, +12. Конус: 11/13</t>
  </si>
  <si>
    <t>Материал: Титановый сплав, гидроксиапатит. Форма: Клиновидная в 2-х плоскостях, без ограничивающего воротника, с наличием двух продольных декомпрессионных борозд по бокам, без поперечных ребер и выступов. Шейка с полировкой. Конец дистальной части имеет усеченную форму с латеральной стороны во фрональной плоскости. Тип фиксации: Фиксация первичная - пресс-фит. Вторичная - остеоинтеграция.  Покрытие: Плазменное титановое напыление в сочетании с мелкодисперсным гидроксиапатитовым покрытием, толщиной 50 микрометров, нанесенное циркулярно только в проксимальной части ножки. Типоразмеры: 12 стандартных типоразмеров. Офсет для компонента с шеечно-диафизарным углом 127 градусов имеет диапазон от 32 мм до 58 мм с увеличением пропорционально увеличению размера компонента. Длина ножки в диапазоне от 93 мм до 126 мм в зависимости от типоразмера. Длина шейки: Диапазон от 27 мм до 40 мм в зависимости от типоразмера. Шеечно-диафизарный угол (угол между шейкой и осью ножки): 127 градусов. Конус: 11/13.</t>
  </si>
  <si>
    <t>Материал: Титановый сплав, гидроксиапатит. Форма: Полусферическая. На полюсе имеется резьбовое отверстие для фиксации импактора. В экваториальной части внутренней поверхности имеется циркулярная борозда для фиксации вкладыша  без дополнительного металлического блокировочного кольца. Покрытие: Шероховатое титановое покрытие, нанесенное посредством плазменного напыления с дополнительным поверхностным мелкодисперсным гидроксиапатитовым покрытием толщиной 50 микрометров. Тип фиксации: Первичная бесцементная фиксация по типу пресс-фит с возможностью дополнительной фиксации спонгиозными винтами у вариантов, предусматривающих наличие отверстий для винтовой фиксации. Вторичная фиксация за счет остеоинтеграции. Типоразмеры: 17 типоразмеров в диапазоне от 42 мм до 74 мм с шагом 2 мм. Варианты: Без отверстий, с секторным расположением 3 отверстий, с секторным расположением 5 отверстий, с равномерным распределением 8-12 отверстий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</si>
</sst>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р_."/>
    <numFmt numFmtId="165" formatCode="#,##0.00_р_."/>
  </numFmts>
  <fonts count="1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Calibri"/>
      <family val="2"/>
      <charset val="204"/>
      <scheme val="minor"/>
    </font>
    <font>
      <sz val="10"/>
      <name val="Times New Roman"/>
      <family val="1"/>
      <charset val="204"/>
    </font>
    <font>
      <sz val="10"/>
      <color theme="1"/>
      <name val="Times New Roman"/>
      <family val="1"/>
      <charset val="204"/>
    </font>
    <font>
      <b/>
      <sz val="10"/>
      <name val="Times New Roman"/>
      <family val="1"/>
      <charset val="204"/>
    </font>
    <font>
      <sz val="11"/>
      <color theme="1"/>
      <name val="Calibri"/>
      <family val="2"/>
      <scheme val="minor"/>
    </font>
    <font>
      <sz val="10"/>
      <color rgb="FF000000"/>
      <name val="Times New Roman"/>
      <family val="1"/>
      <charset val="204"/>
    </font>
    <font>
      <b/>
      <sz val="10"/>
      <color theme="1"/>
      <name val="Times New Roman"/>
      <family val="1"/>
      <charset val="204"/>
    </font>
    <font>
      <sz val="10.5"/>
      <color rgb="FF000000"/>
      <name val="Times New Roman"/>
      <family val="1"/>
      <charset val="204"/>
    </font>
    <font>
      <sz val="10.5"/>
      <color theme="1"/>
      <name val="Times New Roman"/>
      <family val="1"/>
      <charset val="204"/>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xf numFmtId="0" fontId="4" fillId="0" borderId="0"/>
    <xf numFmtId="43" fontId="8" fillId="0" borderId="0" applyFont="0" applyFill="0" applyBorder="0" applyAlignment="0" applyProtection="0"/>
    <xf numFmtId="0" fontId="1" fillId="0" borderId="0"/>
  </cellStyleXfs>
  <cellXfs count="36">
    <xf numFmtId="0" fontId="0" fillId="0" borderId="0" xfId="0"/>
    <xf numFmtId="165" fontId="5" fillId="0" borderId="1" xfId="0" applyNumberFormat="1" applyFont="1" applyFill="1" applyBorder="1" applyAlignment="1">
      <alignment horizontal="left" vertical="top" wrapText="1"/>
    </xf>
    <xf numFmtId="0" fontId="6" fillId="0" borderId="1" xfId="0" applyFont="1" applyFill="1" applyBorder="1"/>
    <xf numFmtId="164" fontId="5" fillId="0" borderId="1" xfId="0" applyNumberFormat="1" applyFont="1" applyFill="1" applyBorder="1" applyAlignment="1">
      <alignment horizontal="left" vertical="center"/>
    </xf>
    <xf numFmtId="164" fontId="7"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49" fontId="5" fillId="0" borderId="1" xfId="4" applyNumberFormat="1" applyFont="1" applyFill="1" applyBorder="1" applyAlignment="1">
      <alignment vertical="top" wrapText="1"/>
    </xf>
    <xf numFmtId="0" fontId="3" fillId="0" borderId="1" xfId="0" applyFont="1" applyFill="1" applyBorder="1"/>
    <xf numFmtId="43" fontId="6" fillId="0" borderId="1" xfId="3" applyFont="1" applyFill="1" applyBorder="1" applyAlignment="1">
      <alignment vertical="top" wrapText="1"/>
    </xf>
    <xf numFmtId="0" fontId="5"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0" fillId="0" borderId="0" xfId="0" applyFill="1"/>
    <xf numFmtId="0" fontId="9" fillId="0" borderId="1" xfId="0" applyFont="1" applyFill="1" applyBorder="1" applyAlignment="1">
      <alignment horizontal="left" vertical="top" wrapText="1"/>
    </xf>
    <xf numFmtId="0" fontId="0" fillId="0" borderId="0" xfId="0" applyFill="1" applyBorder="1"/>
    <xf numFmtId="164" fontId="5" fillId="0" borderId="0" xfId="0" applyNumberFormat="1" applyFont="1" applyFill="1" applyBorder="1" applyAlignment="1">
      <alignment horizontal="left" vertical="center"/>
    </xf>
    <xf numFmtId="0" fontId="6" fillId="0" borderId="0" xfId="0" applyFont="1" applyFill="1" applyBorder="1"/>
    <xf numFmtId="165" fontId="5" fillId="0" borderId="0" xfId="0" applyNumberFormat="1" applyFont="1" applyFill="1" applyBorder="1" applyAlignment="1">
      <alignment horizontal="center" vertical="center"/>
    </xf>
    <xf numFmtId="165" fontId="5" fillId="0" borderId="0" xfId="0" applyNumberFormat="1" applyFont="1" applyFill="1" applyBorder="1" applyAlignment="1">
      <alignment vertical="center"/>
    </xf>
    <xf numFmtId="165" fontId="7" fillId="0" borderId="0" xfId="0" applyNumberFormat="1" applyFont="1" applyFill="1" applyBorder="1" applyAlignment="1">
      <alignment horizontal="center" vertical="center"/>
    </xf>
    <xf numFmtId="43" fontId="6" fillId="0" borderId="1" xfId="3" applyFont="1" applyFill="1" applyBorder="1" applyAlignment="1">
      <alignment horizontal="left" vertical="top" wrapText="1"/>
    </xf>
    <xf numFmtId="0" fontId="10" fillId="0" borderId="1" xfId="0" applyFont="1" applyFill="1" applyBorder="1" applyAlignment="1">
      <alignment vertical="top" wrapText="1"/>
    </xf>
    <xf numFmtId="0" fontId="9" fillId="0" borderId="1" xfId="0" applyFont="1" applyFill="1" applyBorder="1" applyAlignment="1">
      <alignment vertical="top" wrapText="1"/>
    </xf>
    <xf numFmtId="0" fontId="6" fillId="0" borderId="1" xfId="0" applyFont="1" applyFill="1" applyBorder="1" applyAlignment="1">
      <alignment vertical="top" wrapText="1"/>
    </xf>
    <xf numFmtId="43" fontId="10" fillId="0" borderId="1" xfId="3" applyFont="1" applyFill="1" applyBorder="1" applyAlignment="1">
      <alignment vertical="top" wrapText="1"/>
    </xf>
    <xf numFmtId="4" fontId="6" fillId="0" borderId="0" xfId="0" applyNumberFormat="1" applyFont="1" applyFill="1" applyBorder="1" applyAlignment="1">
      <alignment horizontal="left" vertical="top" wrapText="1"/>
    </xf>
    <xf numFmtId="43" fontId="0" fillId="0" borderId="0" xfId="0" applyNumberFormat="1" applyFill="1"/>
    <xf numFmtId="43" fontId="6" fillId="0" borderId="0" xfId="3" applyFont="1" applyFill="1" applyBorder="1" applyAlignment="1">
      <alignment horizontal="left" vertical="top" wrapText="1"/>
    </xf>
    <xf numFmtId="0" fontId="6" fillId="0" borderId="1" xfId="0" applyFont="1" applyFill="1" applyBorder="1" applyAlignment="1">
      <alignment horizontal="left" vertical="top"/>
    </xf>
    <xf numFmtId="0" fontId="11" fillId="0" borderId="1" xfId="0" applyFont="1" applyFill="1" applyBorder="1" applyAlignment="1">
      <alignment horizontal="left" vertical="top" wrapText="1"/>
    </xf>
    <xf numFmtId="43" fontId="12" fillId="0" borderId="1" xfId="3" applyFont="1" applyFill="1" applyBorder="1" applyAlignment="1">
      <alignment horizontal="left" vertical="top" wrapText="1"/>
    </xf>
    <xf numFmtId="0" fontId="3" fillId="0" borderId="1" xfId="0" applyFont="1" applyFill="1" applyBorder="1" applyAlignment="1">
      <alignment horizontal="left" vertical="top" wrapText="1"/>
    </xf>
    <xf numFmtId="43" fontId="3" fillId="0" borderId="1" xfId="3" applyFont="1" applyFill="1" applyBorder="1" applyAlignment="1">
      <alignment horizontal="left" vertical="top" wrapText="1"/>
    </xf>
    <xf numFmtId="0" fontId="12"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165" fontId="7" fillId="0" borderId="1" xfId="0" applyNumberFormat="1" applyFont="1" applyFill="1" applyBorder="1" applyAlignment="1">
      <alignment horizontal="center" vertical="center" wrapText="1"/>
    </xf>
    <xf numFmtId="165" fontId="7" fillId="0" borderId="1" xfId="0" applyNumberFormat="1" applyFont="1" applyFill="1" applyBorder="1" applyAlignment="1">
      <alignment horizontal="center" vertical="center" wrapText="1"/>
    </xf>
  </cellXfs>
  <cellStyles count="5">
    <cellStyle name="Обычный" xfId="0" builtinId="0"/>
    <cellStyle name="Обычный 2 4 3" xfId="4"/>
    <cellStyle name="Обычный 2 4 3 2" xfId="1"/>
    <cellStyle name="Обычный 5" xfId="2"/>
    <cellStyle name="Финансовый"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4"/>
  <sheetViews>
    <sheetView tabSelected="1" topLeftCell="A112" zoomScale="80" zoomScaleNormal="80" workbookViewId="0">
      <selection sqref="A1:XFD1048576"/>
    </sheetView>
  </sheetViews>
  <sheetFormatPr defaultRowHeight="14.4" x14ac:dyDescent="0.3"/>
  <cols>
    <col min="1" max="1" width="8.88671875" style="11"/>
    <col min="2" max="2" width="28.77734375" style="11" customWidth="1"/>
    <col min="3" max="3" width="54.33203125" style="11" customWidth="1"/>
    <col min="4" max="4" width="31.5546875" style="11" customWidth="1"/>
    <col min="5" max="6" width="8.88671875" style="11"/>
    <col min="7" max="7" width="16.21875" style="11" customWidth="1"/>
    <col min="8" max="8" width="16.77734375" style="11" customWidth="1"/>
    <col min="9" max="9" width="18.33203125" style="11" customWidth="1"/>
    <col min="10" max="10" width="18.109375" style="11" customWidth="1"/>
    <col min="11" max="16384" width="8.88671875" style="11"/>
  </cols>
  <sheetData>
    <row r="1" spans="1:10" ht="30" customHeight="1" x14ac:dyDescent="0.3">
      <c r="A1" s="14" t="s">
        <v>12</v>
      </c>
      <c r="B1" s="15"/>
      <c r="C1" s="15"/>
      <c r="D1" s="15"/>
      <c r="E1" s="15"/>
      <c r="F1" s="16"/>
      <c r="G1" s="17"/>
      <c r="H1" s="18" t="s">
        <v>8</v>
      </c>
      <c r="I1" s="15"/>
      <c r="J1" s="15"/>
    </row>
    <row r="2" spans="1:10" ht="34.200000000000003" customHeight="1" x14ac:dyDescent="0.3">
      <c r="A2" s="3"/>
      <c r="B2" s="35" t="s">
        <v>13</v>
      </c>
      <c r="C2" s="35"/>
      <c r="D2" s="35"/>
      <c r="E2" s="35"/>
      <c r="F2" s="35"/>
      <c r="G2" s="35"/>
      <c r="H2" s="35"/>
      <c r="I2" s="2"/>
      <c r="J2" s="2"/>
    </row>
    <row r="3" spans="1:10" ht="103.8" customHeight="1" x14ac:dyDescent="0.3">
      <c r="A3" s="4" t="s">
        <v>0</v>
      </c>
      <c r="B3" s="34" t="s">
        <v>1</v>
      </c>
      <c r="C3" s="34" t="s">
        <v>2</v>
      </c>
      <c r="D3" s="34" t="s">
        <v>10</v>
      </c>
      <c r="E3" s="34" t="s">
        <v>3</v>
      </c>
      <c r="F3" s="34" t="s">
        <v>4</v>
      </c>
      <c r="G3" s="34" t="s">
        <v>5</v>
      </c>
      <c r="H3" s="34" t="s">
        <v>6</v>
      </c>
      <c r="I3" s="34" t="s">
        <v>9</v>
      </c>
      <c r="J3" s="34" t="s">
        <v>11</v>
      </c>
    </row>
    <row r="4" spans="1:10" ht="89.4" customHeight="1" x14ac:dyDescent="0.3">
      <c r="A4" s="9">
        <v>1</v>
      </c>
      <c r="B4" s="10" t="s">
        <v>82</v>
      </c>
      <c r="C4" s="10" t="s">
        <v>282</v>
      </c>
      <c r="D4" s="12" t="s">
        <v>168</v>
      </c>
      <c r="E4" s="10" t="s">
        <v>21</v>
      </c>
      <c r="F4" s="12">
        <v>400</v>
      </c>
      <c r="G4" s="19">
        <v>17000</v>
      </c>
      <c r="H4" s="19">
        <f>F4*G4</f>
        <v>6800000</v>
      </c>
      <c r="I4" s="10" t="s">
        <v>169</v>
      </c>
      <c r="J4" s="1" t="s">
        <v>285</v>
      </c>
    </row>
    <row r="5" spans="1:10" ht="87" customHeight="1" x14ac:dyDescent="0.3">
      <c r="A5" s="9">
        <v>2</v>
      </c>
      <c r="B5" s="10" t="s">
        <v>83</v>
      </c>
      <c r="C5" s="10" t="s">
        <v>283</v>
      </c>
      <c r="D5" s="12" t="s">
        <v>170</v>
      </c>
      <c r="E5" s="10" t="s">
        <v>21</v>
      </c>
      <c r="F5" s="12">
        <v>45</v>
      </c>
      <c r="G5" s="19">
        <v>390000</v>
      </c>
      <c r="H5" s="19">
        <f t="shared" ref="H5:H68" si="0">F5*G5</f>
        <v>17550000</v>
      </c>
      <c r="I5" s="10" t="s">
        <v>169</v>
      </c>
      <c r="J5" s="1" t="s">
        <v>285</v>
      </c>
    </row>
    <row r="6" spans="1:10" ht="88.2" customHeight="1" x14ac:dyDescent="0.3">
      <c r="A6" s="9">
        <v>3</v>
      </c>
      <c r="B6" s="10" t="s">
        <v>84</v>
      </c>
      <c r="C6" s="10" t="s">
        <v>284</v>
      </c>
      <c r="D6" s="12" t="s">
        <v>171</v>
      </c>
      <c r="E6" s="10" t="s">
        <v>21</v>
      </c>
      <c r="F6" s="12">
        <v>10</v>
      </c>
      <c r="G6" s="19">
        <v>1950500</v>
      </c>
      <c r="H6" s="19">
        <f t="shared" si="0"/>
        <v>19505000</v>
      </c>
      <c r="I6" s="10" t="s">
        <v>169</v>
      </c>
      <c r="J6" s="9" t="s">
        <v>285</v>
      </c>
    </row>
    <row r="7" spans="1:10" ht="84" customHeight="1" x14ac:dyDescent="0.3">
      <c r="A7" s="9">
        <v>4</v>
      </c>
      <c r="B7" s="10" t="s">
        <v>85</v>
      </c>
      <c r="C7" s="10" t="s">
        <v>286</v>
      </c>
      <c r="D7" s="12" t="s">
        <v>172</v>
      </c>
      <c r="E7" s="10" t="s">
        <v>21</v>
      </c>
      <c r="F7" s="10">
        <v>45</v>
      </c>
      <c r="G7" s="19">
        <v>383100</v>
      </c>
      <c r="H7" s="19">
        <f t="shared" si="0"/>
        <v>17239500</v>
      </c>
      <c r="I7" s="10" t="s">
        <v>173</v>
      </c>
      <c r="J7" s="9" t="s">
        <v>24</v>
      </c>
    </row>
    <row r="8" spans="1:10" ht="80.400000000000006" customHeight="1" x14ac:dyDescent="0.3">
      <c r="A8" s="9">
        <v>5</v>
      </c>
      <c r="B8" s="10" t="s">
        <v>28</v>
      </c>
      <c r="C8" s="10" t="s">
        <v>48</v>
      </c>
      <c r="D8" s="10" t="s">
        <v>174</v>
      </c>
      <c r="E8" s="10" t="s">
        <v>21</v>
      </c>
      <c r="F8" s="10">
        <v>50</v>
      </c>
      <c r="G8" s="19">
        <v>11300</v>
      </c>
      <c r="H8" s="19">
        <f t="shared" si="0"/>
        <v>565000</v>
      </c>
      <c r="I8" s="10" t="s">
        <v>66</v>
      </c>
      <c r="J8" s="9" t="s">
        <v>72</v>
      </c>
    </row>
    <row r="9" spans="1:10" ht="85.8" customHeight="1" x14ac:dyDescent="0.3">
      <c r="A9" s="9">
        <v>6</v>
      </c>
      <c r="B9" s="10" t="s">
        <v>30</v>
      </c>
      <c r="C9" s="10" t="s">
        <v>52</v>
      </c>
      <c r="D9" s="12" t="s">
        <v>175</v>
      </c>
      <c r="E9" s="30" t="s">
        <v>21</v>
      </c>
      <c r="F9" s="30">
        <v>5</v>
      </c>
      <c r="G9" s="31">
        <v>650000</v>
      </c>
      <c r="H9" s="19">
        <f t="shared" si="0"/>
        <v>3250000</v>
      </c>
      <c r="I9" s="10" t="s">
        <v>176</v>
      </c>
      <c r="J9" s="9" t="s">
        <v>51</v>
      </c>
    </row>
    <row r="10" spans="1:10" ht="82.8" customHeight="1" x14ac:dyDescent="0.3">
      <c r="A10" s="9">
        <v>7</v>
      </c>
      <c r="B10" s="10" t="s">
        <v>86</v>
      </c>
      <c r="C10" s="10" t="s">
        <v>287</v>
      </c>
      <c r="D10" s="10" t="s">
        <v>177</v>
      </c>
      <c r="E10" s="30" t="s">
        <v>21</v>
      </c>
      <c r="F10" s="30">
        <v>5</v>
      </c>
      <c r="G10" s="31">
        <v>20000</v>
      </c>
      <c r="H10" s="19">
        <f t="shared" si="0"/>
        <v>100000</v>
      </c>
      <c r="I10" s="10" t="s">
        <v>178</v>
      </c>
      <c r="J10" s="9" t="s">
        <v>53</v>
      </c>
    </row>
    <row r="11" spans="1:10" ht="88.8" customHeight="1" x14ac:dyDescent="0.3">
      <c r="A11" s="9">
        <v>8</v>
      </c>
      <c r="B11" s="10" t="s">
        <v>58</v>
      </c>
      <c r="C11" s="10" t="s">
        <v>75</v>
      </c>
      <c r="D11" s="10" t="s">
        <v>17</v>
      </c>
      <c r="E11" s="32" t="s">
        <v>21</v>
      </c>
      <c r="F11" s="32">
        <v>2</v>
      </c>
      <c r="G11" s="29">
        <v>4800000</v>
      </c>
      <c r="H11" s="19">
        <f t="shared" si="0"/>
        <v>9600000</v>
      </c>
      <c r="I11" s="10" t="s">
        <v>67</v>
      </c>
      <c r="J11" s="9" t="s">
        <v>76</v>
      </c>
    </row>
    <row r="12" spans="1:10" ht="72" customHeight="1" x14ac:dyDescent="0.3">
      <c r="A12" s="9">
        <v>9</v>
      </c>
      <c r="B12" s="10" t="s">
        <v>14</v>
      </c>
      <c r="C12" s="10" t="s">
        <v>23</v>
      </c>
      <c r="D12" s="10" t="s">
        <v>18</v>
      </c>
      <c r="E12" s="32" t="s">
        <v>21</v>
      </c>
      <c r="F12" s="32">
        <v>5</v>
      </c>
      <c r="G12" s="29">
        <v>390000</v>
      </c>
      <c r="H12" s="19">
        <f t="shared" si="0"/>
        <v>1950000</v>
      </c>
      <c r="I12" s="10" t="s">
        <v>67</v>
      </c>
      <c r="J12" s="9" t="s">
        <v>76</v>
      </c>
    </row>
    <row r="13" spans="1:10" ht="78.599999999999994" customHeight="1" x14ac:dyDescent="0.3">
      <c r="A13" s="9">
        <v>10</v>
      </c>
      <c r="B13" s="10" t="s">
        <v>31</v>
      </c>
      <c r="C13" s="10" t="s">
        <v>45</v>
      </c>
      <c r="D13" s="10" t="s">
        <v>40</v>
      </c>
      <c r="E13" s="10" t="s">
        <v>21</v>
      </c>
      <c r="F13" s="10">
        <v>15</v>
      </c>
      <c r="G13" s="19">
        <v>550000</v>
      </c>
      <c r="H13" s="19">
        <f t="shared" si="0"/>
        <v>8250000</v>
      </c>
      <c r="I13" s="10" t="s">
        <v>67</v>
      </c>
      <c r="J13" s="9" t="s">
        <v>76</v>
      </c>
    </row>
    <row r="14" spans="1:10" ht="78" customHeight="1" x14ac:dyDescent="0.3">
      <c r="A14" s="9">
        <v>11</v>
      </c>
      <c r="B14" s="10" t="s">
        <v>15</v>
      </c>
      <c r="C14" s="10" t="s">
        <v>25</v>
      </c>
      <c r="D14" s="10" t="s">
        <v>19</v>
      </c>
      <c r="E14" s="10" t="s">
        <v>21</v>
      </c>
      <c r="F14" s="10">
        <v>3</v>
      </c>
      <c r="G14" s="19">
        <v>1516200</v>
      </c>
      <c r="H14" s="19">
        <f t="shared" si="0"/>
        <v>4548600</v>
      </c>
      <c r="I14" s="10" t="s">
        <v>68</v>
      </c>
      <c r="J14" s="9" t="s">
        <v>24</v>
      </c>
    </row>
    <row r="15" spans="1:10" ht="72.599999999999994" customHeight="1" x14ac:dyDescent="0.3">
      <c r="A15" s="9">
        <v>12</v>
      </c>
      <c r="B15" s="10" t="s">
        <v>16</v>
      </c>
      <c r="C15" s="10" t="s">
        <v>26</v>
      </c>
      <c r="D15" s="12" t="s">
        <v>20</v>
      </c>
      <c r="E15" s="10" t="s">
        <v>21</v>
      </c>
      <c r="F15" s="10">
        <v>10</v>
      </c>
      <c r="G15" s="19">
        <v>183600</v>
      </c>
      <c r="H15" s="19">
        <f t="shared" si="0"/>
        <v>1836000</v>
      </c>
      <c r="I15" s="10" t="s">
        <v>68</v>
      </c>
      <c r="J15" s="9" t="s">
        <v>24</v>
      </c>
    </row>
    <row r="16" spans="1:10" ht="81.599999999999994" customHeight="1" x14ac:dyDescent="0.3">
      <c r="A16" s="9">
        <v>13</v>
      </c>
      <c r="B16" s="10" t="s">
        <v>59</v>
      </c>
      <c r="C16" s="10" t="s">
        <v>77</v>
      </c>
      <c r="D16" s="12" t="s">
        <v>41</v>
      </c>
      <c r="E16" s="10" t="s">
        <v>21</v>
      </c>
      <c r="F16" s="10">
        <v>5</v>
      </c>
      <c r="G16" s="19">
        <v>131300</v>
      </c>
      <c r="H16" s="19">
        <f t="shared" si="0"/>
        <v>656500</v>
      </c>
      <c r="I16" s="10" t="s">
        <v>68</v>
      </c>
      <c r="J16" s="9" t="s">
        <v>24</v>
      </c>
    </row>
    <row r="17" spans="1:10" ht="87" customHeight="1" x14ac:dyDescent="0.3">
      <c r="A17" s="9">
        <v>14</v>
      </c>
      <c r="B17" s="10" t="s">
        <v>61</v>
      </c>
      <c r="C17" s="10" t="s">
        <v>79</v>
      </c>
      <c r="D17" s="12" t="s">
        <v>64</v>
      </c>
      <c r="E17" s="32" t="s">
        <v>21</v>
      </c>
      <c r="F17" s="32">
        <v>2</v>
      </c>
      <c r="G17" s="29">
        <v>654400</v>
      </c>
      <c r="H17" s="19">
        <f t="shared" si="0"/>
        <v>1308800</v>
      </c>
      <c r="I17" s="10" t="s">
        <v>68</v>
      </c>
      <c r="J17" s="9" t="s">
        <v>24</v>
      </c>
    </row>
    <row r="18" spans="1:10" ht="85.2" customHeight="1" x14ac:dyDescent="0.3">
      <c r="A18" s="9">
        <v>15</v>
      </c>
      <c r="B18" s="10" t="s">
        <v>60</v>
      </c>
      <c r="C18" s="10" t="s">
        <v>78</v>
      </c>
      <c r="D18" s="12" t="s">
        <v>63</v>
      </c>
      <c r="E18" s="32" t="s">
        <v>21</v>
      </c>
      <c r="F18" s="32">
        <v>1</v>
      </c>
      <c r="G18" s="29">
        <v>3942200</v>
      </c>
      <c r="H18" s="19">
        <f t="shared" si="0"/>
        <v>3942200</v>
      </c>
      <c r="I18" s="10" t="s">
        <v>68</v>
      </c>
      <c r="J18" s="9" t="s">
        <v>24</v>
      </c>
    </row>
    <row r="19" spans="1:10" ht="85.2" customHeight="1" x14ac:dyDescent="0.3">
      <c r="A19" s="9">
        <v>16</v>
      </c>
      <c r="B19" s="10" t="s">
        <v>87</v>
      </c>
      <c r="C19" s="10" t="s">
        <v>288</v>
      </c>
      <c r="D19" s="12" t="s">
        <v>179</v>
      </c>
      <c r="E19" s="30" t="s">
        <v>21</v>
      </c>
      <c r="F19" s="30">
        <v>3</v>
      </c>
      <c r="G19" s="31">
        <v>30000</v>
      </c>
      <c r="H19" s="19">
        <f t="shared" si="0"/>
        <v>90000</v>
      </c>
      <c r="I19" s="10" t="s">
        <v>180</v>
      </c>
      <c r="J19" s="9" t="s">
        <v>24</v>
      </c>
    </row>
    <row r="20" spans="1:10" ht="85.2" customHeight="1" x14ac:dyDescent="0.3">
      <c r="A20" s="9">
        <v>17</v>
      </c>
      <c r="B20" s="10" t="s">
        <v>29</v>
      </c>
      <c r="C20" s="10" t="s">
        <v>50</v>
      </c>
      <c r="D20" s="12" t="s">
        <v>39</v>
      </c>
      <c r="E20" s="10" t="s">
        <v>22</v>
      </c>
      <c r="F20" s="10">
        <v>50</v>
      </c>
      <c r="G20" s="19">
        <v>46200</v>
      </c>
      <c r="H20" s="19">
        <f t="shared" si="0"/>
        <v>2310000</v>
      </c>
      <c r="I20" s="10" t="s">
        <v>181</v>
      </c>
      <c r="J20" s="9" t="s">
        <v>49</v>
      </c>
    </row>
    <row r="21" spans="1:10" ht="85.2" customHeight="1" x14ac:dyDescent="0.3">
      <c r="A21" s="9">
        <v>18</v>
      </c>
      <c r="B21" s="10" t="s">
        <v>88</v>
      </c>
      <c r="C21" s="10" t="s">
        <v>289</v>
      </c>
      <c r="D21" s="12" t="s">
        <v>182</v>
      </c>
      <c r="E21" s="10" t="s">
        <v>21</v>
      </c>
      <c r="F21" s="10">
        <v>50</v>
      </c>
      <c r="G21" s="19">
        <v>145000</v>
      </c>
      <c r="H21" s="19">
        <f t="shared" si="0"/>
        <v>7250000</v>
      </c>
      <c r="I21" s="10" t="s">
        <v>183</v>
      </c>
      <c r="J21" s="9" t="s">
        <v>49</v>
      </c>
    </row>
    <row r="22" spans="1:10" ht="85.2" customHeight="1" x14ac:dyDescent="0.3">
      <c r="A22" s="9">
        <v>19</v>
      </c>
      <c r="B22" s="10" t="s">
        <v>57</v>
      </c>
      <c r="C22" s="10" t="s">
        <v>74</v>
      </c>
      <c r="D22" s="10" t="s">
        <v>62</v>
      </c>
      <c r="E22" s="10" t="s">
        <v>21</v>
      </c>
      <c r="F22" s="10">
        <v>1</v>
      </c>
      <c r="G22" s="19">
        <v>4499900</v>
      </c>
      <c r="H22" s="19">
        <f t="shared" si="0"/>
        <v>4499900</v>
      </c>
      <c r="I22" s="10" t="s">
        <v>184</v>
      </c>
      <c r="J22" s="9" t="s">
        <v>73</v>
      </c>
    </row>
    <row r="23" spans="1:10" ht="85.2" customHeight="1" x14ac:dyDescent="0.3">
      <c r="A23" s="9">
        <v>20</v>
      </c>
      <c r="B23" s="10" t="s">
        <v>32</v>
      </c>
      <c r="C23" s="10" t="s">
        <v>54</v>
      </c>
      <c r="D23" s="12" t="s">
        <v>42</v>
      </c>
      <c r="E23" s="10" t="s">
        <v>21</v>
      </c>
      <c r="F23" s="10">
        <v>5</v>
      </c>
      <c r="G23" s="19">
        <v>650000</v>
      </c>
      <c r="H23" s="19">
        <f t="shared" si="0"/>
        <v>3250000</v>
      </c>
      <c r="I23" s="10" t="s">
        <v>69</v>
      </c>
      <c r="J23" s="9" t="s">
        <v>80</v>
      </c>
    </row>
    <row r="24" spans="1:10" ht="85.2" customHeight="1" x14ac:dyDescent="0.3">
      <c r="A24" s="9">
        <v>21</v>
      </c>
      <c r="B24" s="10" t="s">
        <v>33</v>
      </c>
      <c r="C24" s="10" t="s">
        <v>55</v>
      </c>
      <c r="D24" s="12" t="s">
        <v>43</v>
      </c>
      <c r="E24" s="10" t="s">
        <v>21</v>
      </c>
      <c r="F24" s="10">
        <v>3</v>
      </c>
      <c r="G24" s="19">
        <v>1900000</v>
      </c>
      <c r="H24" s="19">
        <f t="shared" si="0"/>
        <v>5700000</v>
      </c>
      <c r="I24" s="10" t="s">
        <v>69</v>
      </c>
      <c r="J24" s="9" t="s">
        <v>80</v>
      </c>
    </row>
    <row r="25" spans="1:10" ht="85.2" customHeight="1" x14ac:dyDescent="0.3">
      <c r="A25" s="9">
        <v>22</v>
      </c>
      <c r="B25" s="10" t="s">
        <v>34</v>
      </c>
      <c r="C25" s="10" t="s">
        <v>56</v>
      </c>
      <c r="D25" s="12" t="s">
        <v>44</v>
      </c>
      <c r="E25" s="10" t="s">
        <v>21</v>
      </c>
      <c r="F25" s="10">
        <v>1</v>
      </c>
      <c r="G25" s="19">
        <v>4200000</v>
      </c>
      <c r="H25" s="19">
        <f t="shared" si="0"/>
        <v>4200000</v>
      </c>
      <c r="I25" s="10" t="s">
        <v>69</v>
      </c>
      <c r="J25" s="9" t="s">
        <v>80</v>
      </c>
    </row>
    <row r="26" spans="1:10" ht="85.2" customHeight="1" x14ac:dyDescent="0.3">
      <c r="A26" s="9">
        <v>23</v>
      </c>
      <c r="B26" s="10" t="s">
        <v>89</v>
      </c>
      <c r="C26" s="10" t="s">
        <v>290</v>
      </c>
      <c r="D26" s="12" t="s">
        <v>185</v>
      </c>
      <c r="E26" s="10" t="s">
        <v>21</v>
      </c>
      <c r="F26" s="10">
        <v>3</v>
      </c>
      <c r="G26" s="19">
        <v>500000</v>
      </c>
      <c r="H26" s="19">
        <f t="shared" si="0"/>
        <v>1500000</v>
      </c>
      <c r="I26" s="10" t="s">
        <v>186</v>
      </c>
      <c r="J26" s="9" t="s">
        <v>80</v>
      </c>
    </row>
    <row r="27" spans="1:10" ht="85.2" customHeight="1" x14ac:dyDescent="0.3">
      <c r="A27" s="9">
        <v>24</v>
      </c>
      <c r="B27" s="10" t="s">
        <v>35</v>
      </c>
      <c r="C27" s="10" t="s">
        <v>291</v>
      </c>
      <c r="D27" s="12" t="s">
        <v>187</v>
      </c>
      <c r="E27" s="10" t="s">
        <v>21</v>
      </c>
      <c r="F27" s="10">
        <v>5</v>
      </c>
      <c r="G27" s="19">
        <v>79000</v>
      </c>
      <c r="H27" s="19">
        <f t="shared" si="0"/>
        <v>395000</v>
      </c>
      <c r="I27" s="10" t="s">
        <v>70</v>
      </c>
      <c r="J27" s="9" t="s">
        <v>81</v>
      </c>
    </row>
    <row r="28" spans="1:10" ht="85.2" customHeight="1" x14ac:dyDescent="0.3">
      <c r="A28" s="9">
        <v>25</v>
      </c>
      <c r="B28" s="10" t="s">
        <v>90</v>
      </c>
      <c r="C28" s="10" t="s">
        <v>292</v>
      </c>
      <c r="D28" s="12" t="s">
        <v>188</v>
      </c>
      <c r="E28" s="10" t="s">
        <v>21</v>
      </c>
      <c r="F28" s="10">
        <v>5</v>
      </c>
      <c r="G28" s="19">
        <v>4900</v>
      </c>
      <c r="H28" s="19">
        <f t="shared" si="0"/>
        <v>24500</v>
      </c>
      <c r="I28" s="10" t="s">
        <v>70</v>
      </c>
      <c r="J28" s="9" t="s">
        <v>81</v>
      </c>
    </row>
    <row r="29" spans="1:10" ht="85.2" customHeight="1" x14ac:dyDescent="0.3">
      <c r="A29" s="9">
        <v>26</v>
      </c>
      <c r="B29" s="10" t="s">
        <v>36</v>
      </c>
      <c r="C29" s="10" t="s">
        <v>46</v>
      </c>
      <c r="D29" s="12" t="s">
        <v>189</v>
      </c>
      <c r="E29" s="10" t="s">
        <v>21</v>
      </c>
      <c r="F29" s="10">
        <v>60</v>
      </c>
      <c r="G29" s="19">
        <v>12800</v>
      </c>
      <c r="H29" s="19">
        <f t="shared" si="0"/>
        <v>768000</v>
      </c>
      <c r="I29" s="10" t="s">
        <v>70</v>
      </c>
      <c r="J29" s="9" t="s">
        <v>81</v>
      </c>
    </row>
    <row r="30" spans="1:10" ht="85.2" customHeight="1" x14ac:dyDescent="0.3">
      <c r="A30" s="9">
        <v>27</v>
      </c>
      <c r="B30" s="10" t="s">
        <v>27</v>
      </c>
      <c r="C30" s="10" t="s">
        <v>47</v>
      </c>
      <c r="D30" s="10" t="s">
        <v>38</v>
      </c>
      <c r="E30" s="10" t="s">
        <v>21</v>
      </c>
      <c r="F30" s="10">
        <v>17</v>
      </c>
      <c r="G30" s="19">
        <v>299391</v>
      </c>
      <c r="H30" s="19">
        <f t="shared" si="0"/>
        <v>5089647</v>
      </c>
      <c r="I30" s="10" t="s">
        <v>281</v>
      </c>
      <c r="J30" s="9" t="s">
        <v>71</v>
      </c>
    </row>
    <row r="31" spans="1:10" ht="85.2" customHeight="1" x14ac:dyDescent="0.3">
      <c r="A31" s="9">
        <v>28</v>
      </c>
      <c r="B31" s="10" t="s">
        <v>91</v>
      </c>
      <c r="C31" s="10" t="s">
        <v>293</v>
      </c>
      <c r="D31" s="32" t="s">
        <v>190</v>
      </c>
      <c r="E31" s="32" t="s">
        <v>21</v>
      </c>
      <c r="F31" s="32">
        <v>1</v>
      </c>
      <c r="G31" s="29">
        <v>1056000</v>
      </c>
      <c r="H31" s="19">
        <f t="shared" si="0"/>
        <v>1056000</v>
      </c>
      <c r="I31" s="10" t="s">
        <v>191</v>
      </c>
      <c r="J31" s="9" t="s">
        <v>71</v>
      </c>
    </row>
    <row r="32" spans="1:10" ht="85.2" customHeight="1" x14ac:dyDescent="0.3">
      <c r="A32" s="9">
        <v>29</v>
      </c>
      <c r="B32" s="10" t="s">
        <v>92</v>
      </c>
      <c r="C32" s="10" t="s">
        <v>294</v>
      </c>
      <c r="D32" s="12" t="s">
        <v>192</v>
      </c>
      <c r="E32" s="10" t="s">
        <v>21</v>
      </c>
      <c r="F32" s="10">
        <v>1000</v>
      </c>
      <c r="G32" s="19">
        <v>175</v>
      </c>
      <c r="H32" s="19">
        <f t="shared" si="0"/>
        <v>175000</v>
      </c>
      <c r="I32" s="10" t="s">
        <v>193</v>
      </c>
      <c r="J32" s="9" t="s">
        <v>295</v>
      </c>
    </row>
    <row r="33" spans="1:10" ht="85.2" customHeight="1" x14ac:dyDescent="0.3">
      <c r="A33" s="9">
        <v>30</v>
      </c>
      <c r="B33" s="12" t="s">
        <v>93</v>
      </c>
      <c r="C33" s="10" t="s">
        <v>93</v>
      </c>
      <c r="D33" s="10" t="s">
        <v>194</v>
      </c>
      <c r="E33" s="28" t="s">
        <v>65</v>
      </c>
      <c r="F33" s="28">
        <v>2</v>
      </c>
      <c r="G33" s="29">
        <v>20000</v>
      </c>
      <c r="H33" s="19">
        <f t="shared" si="0"/>
        <v>40000</v>
      </c>
      <c r="I33" s="10" t="s">
        <v>195</v>
      </c>
      <c r="J33" s="9" t="s">
        <v>297</v>
      </c>
    </row>
    <row r="34" spans="1:10" ht="85.2" customHeight="1" x14ac:dyDescent="0.3">
      <c r="A34" s="9">
        <v>31</v>
      </c>
      <c r="B34" s="28" t="s">
        <v>94</v>
      </c>
      <c r="C34" s="10" t="s">
        <v>94</v>
      </c>
      <c r="D34" s="32" t="s">
        <v>196</v>
      </c>
      <c r="E34" s="28" t="s">
        <v>65</v>
      </c>
      <c r="F34" s="28">
        <v>2</v>
      </c>
      <c r="G34" s="29">
        <v>21400</v>
      </c>
      <c r="H34" s="19">
        <f t="shared" si="0"/>
        <v>42800</v>
      </c>
      <c r="I34" s="10" t="s">
        <v>195</v>
      </c>
      <c r="J34" s="9" t="s">
        <v>297</v>
      </c>
    </row>
    <row r="35" spans="1:10" ht="85.2" customHeight="1" x14ac:dyDescent="0.3">
      <c r="A35" s="9">
        <v>32</v>
      </c>
      <c r="B35" s="28" t="s">
        <v>95</v>
      </c>
      <c r="C35" s="10" t="s">
        <v>95</v>
      </c>
      <c r="D35" s="32" t="s">
        <v>197</v>
      </c>
      <c r="E35" s="28" t="s">
        <v>65</v>
      </c>
      <c r="F35" s="28">
        <v>2</v>
      </c>
      <c r="G35" s="29">
        <v>92500</v>
      </c>
      <c r="H35" s="19">
        <f t="shared" si="0"/>
        <v>185000</v>
      </c>
      <c r="I35" s="10" t="s">
        <v>195</v>
      </c>
      <c r="J35" s="9" t="s">
        <v>297</v>
      </c>
    </row>
    <row r="36" spans="1:10" ht="85.2" customHeight="1" x14ac:dyDescent="0.3">
      <c r="A36" s="9">
        <v>33</v>
      </c>
      <c r="B36" s="10" t="s">
        <v>96</v>
      </c>
      <c r="C36" s="10" t="s">
        <v>96</v>
      </c>
      <c r="D36" s="10" t="s">
        <v>198</v>
      </c>
      <c r="E36" s="12" t="s">
        <v>65</v>
      </c>
      <c r="F36" s="12">
        <v>1</v>
      </c>
      <c r="G36" s="19">
        <v>57600</v>
      </c>
      <c r="H36" s="19">
        <f t="shared" si="0"/>
        <v>57600</v>
      </c>
      <c r="I36" s="10" t="s">
        <v>195</v>
      </c>
      <c r="J36" s="9" t="s">
        <v>297</v>
      </c>
    </row>
    <row r="37" spans="1:10" ht="85.2" customHeight="1" x14ac:dyDescent="0.3">
      <c r="A37" s="9">
        <v>34</v>
      </c>
      <c r="B37" s="10" t="s">
        <v>97</v>
      </c>
      <c r="C37" s="10" t="s">
        <v>97</v>
      </c>
      <c r="D37" s="10" t="s">
        <v>199</v>
      </c>
      <c r="E37" s="12" t="s">
        <v>65</v>
      </c>
      <c r="F37" s="12">
        <v>1</v>
      </c>
      <c r="G37" s="19">
        <v>57400</v>
      </c>
      <c r="H37" s="19">
        <f t="shared" si="0"/>
        <v>57400</v>
      </c>
      <c r="I37" s="10" t="s">
        <v>195</v>
      </c>
      <c r="J37" s="9" t="s">
        <v>297</v>
      </c>
    </row>
    <row r="38" spans="1:10" ht="85.2" customHeight="1" x14ac:dyDescent="0.3">
      <c r="A38" s="9">
        <v>35</v>
      </c>
      <c r="B38" s="10" t="s">
        <v>98</v>
      </c>
      <c r="C38" s="10" t="s">
        <v>98</v>
      </c>
      <c r="D38" s="10" t="s">
        <v>200</v>
      </c>
      <c r="E38" s="12" t="s">
        <v>65</v>
      </c>
      <c r="F38" s="12">
        <v>1</v>
      </c>
      <c r="G38" s="19">
        <v>55700</v>
      </c>
      <c r="H38" s="19">
        <f t="shared" si="0"/>
        <v>55700</v>
      </c>
      <c r="I38" s="10" t="s">
        <v>195</v>
      </c>
      <c r="J38" s="9" t="s">
        <v>297</v>
      </c>
    </row>
    <row r="39" spans="1:10" ht="85.2" customHeight="1" x14ac:dyDescent="0.3">
      <c r="A39" s="9">
        <v>36</v>
      </c>
      <c r="B39" s="10" t="s">
        <v>99</v>
      </c>
      <c r="C39" s="10" t="s">
        <v>99</v>
      </c>
      <c r="D39" s="10" t="s">
        <v>201</v>
      </c>
      <c r="E39" s="12" t="s">
        <v>65</v>
      </c>
      <c r="F39" s="12">
        <v>2</v>
      </c>
      <c r="G39" s="19">
        <v>69800</v>
      </c>
      <c r="H39" s="19">
        <f t="shared" si="0"/>
        <v>139600</v>
      </c>
      <c r="I39" s="10" t="s">
        <v>195</v>
      </c>
      <c r="J39" s="9" t="s">
        <v>297</v>
      </c>
    </row>
    <row r="40" spans="1:10" ht="85.2" customHeight="1" x14ac:dyDescent="0.3">
      <c r="A40" s="9">
        <v>37</v>
      </c>
      <c r="B40" s="10" t="s">
        <v>100</v>
      </c>
      <c r="C40" s="10" t="s">
        <v>100</v>
      </c>
      <c r="D40" s="10" t="s">
        <v>202</v>
      </c>
      <c r="E40" s="12" t="s">
        <v>65</v>
      </c>
      <c r="F40" s="12">
        <v>1</v>
      </c>
      <c r="G40" s="19">
        <v>212300</v>
      </c>
      <c r="H40" s="19">
        <f t="shared" si="0"/>
        <v>212300</v>
      </c>
      <c r="I40" s="10" t="s">
        <v>195</v>
      </c>
      <c r="J40" s="9" t="s">
        <v>297</v>
      </c>
    </row>
    <row r="41" spans="1:10" ht="85.2" customHeight="1" x14ac:dyDescent="0.3">
      <c r="A41" s="9">
        <v>38</v>
      </c>
      <c r="B41" s="10" t="s">
        <v>101</v>
      </c>
      <c r="C41" s="10" t="s">
        <v>101</v>
      </c>
      <c r="D41" s="10" t="s">
        <v>203</v>
      </c>
      <c r="E41" s="12" t="s">
        <v>65</v>
      </c>
      <c r="F41" s="12">
        <v>1</v>
      </c>
      <c r="G41" s="19">
        <v>22200</v>
      </c>
      <c r="H41" s="19">
        <f t="shared" si="0"/>
        <v>22200</v>
      </c>
      <c r="I41" s="10" t="s">
        <v>195</v>
      </c>
      <c r="J41" s="9" t="s">
        <v>297</v>
      </c>
    </row>
    <row r="42" spans="1:10" ht="85.2" customHeight="1" x14ac:dyDescent="0.3">
      <c r="A42" s="9">
        <v>39</v>
      </c>
      <c r="B42" s="12" t="s">
        <v>102</v>
      </c>
      <c r="C42" s="10" t="s">
        <v>102</v>
      </c>
      <c r="D42" s="10" t="s">
        <v>204</v>
      </c>
      <c r="E42" s="12" t="s">
        <v>65</v>
      </c>
      <c r="F42" s="12">
        <v>2</v>
      </c>
      <c r="G42" s="19">
        <v>42500</v>
      </c>
      <c r="H42" s="19">
        <f t="shared" si="0"/>
        <v>85000</v>
      </c>
      <c r="I42" s="10" t="s">
        <v>195</v>
      </c>
      <c r="J42" s="9" t="s">
        <v>297</v>
      </c>
    </row>
    <row r="43" spans="1:10" ht="85.2" customHeight="1" x14ac:dyDescent="0.3">
      <c r="A43" s="9">
        <v>40</v>
      </c>
      <c r="B43" s="10" t="s">
        <v>103</v>
      </c>
      <c r="C43" s="10" t="s">
        <v>103</v>
      </c>
      <c r="D43" s="10" t="s">
        <v>205</v>
      </c>
      <c r="E43" s="12" t="s">
        <v>65</v>
      </c>
      <c r="F43" s="12">
        <v>2</v>
      </c>
      <c r="G43" s="19">
        <v>99700</v>
      </c>
      <c r="H43" s="19">
        <f t="shared" si="0"/>
        <v>199400</v>
      </c>
      <c r="I43" s="10" t="s">
        <v>195</v>
      </c>
      <c r="J43" s="9" t="s">
        <v>297</v>
      </c>
    </row>
    <row r="44" spans="1:10" ht="85.2" customHeight="1" x14ac:dyDescent="0.3">
      <c r="A44" s="9">
        <v>41</v>
      </c>
      <c r="B44" s="12" t="s">
        <v>104</v>
      </c>
      <c r="C44" s="10" t="s">
        <v>104</v>
      </c>
      <c r="D44" s="10" t="s">
        <v>206</v>
      </c>
      <c r="E44" s="12" t="s">
        <v>65</v>
      </c>
      <c r="F44" s="12">
        <v>2</v>
      </c>
      <c r="G44" s="19">
        <v>88300</v>
      </c>
      <c r="H44" s="19">
        <f t="shared" si="0"/>
        <v>176600</v>
      </c>
      <c r="I44" s="10" t="s">
        <v>195</v>
      </c>
      <c r="J44" s="9" t="s">
        <v>297</v>
      </c>
    </row>
    <row r="45" spans="1:10" ht="85.2" customHeight="1" x14ac:dyDescent="0.3">
      <c r="A45" s="9">
        <v>42</v>
      </c>
      <c r="B45" s="12" t="s">
        <v>105</v>
      </c>
      <c r="C45" s="10" t="s">
        <v>105</v>
      </c>
      <c r="D45" s="10" t="s">
        <v>207</v>
      </c>
      <c r="E45" s="12" t="s">
        <v>65</v>
      </c>
      <c r="F45" s="12">
        <v>2</v>
      </c>
      <c r="G45" s="19">
        <v>60700</v>
      </c>
      <c r="H45" s="19">
        <f t="shared" si="0"/>
        <v>121400</v>
      </c>
      <c r="I45" s="10" t="s">
        <v>195</v>
      </c>
      <c r="J45" s="9" t="s">
        <v>297</v>
      </c>
    </row>
    <row r="46" spans="1:10" ht="85.2" customHeight="1" x14ac:dyDescent="0.3">
      <c r="A46" s="9">
        <v>43</v>
      </c>
      <c r="B46" s="12" t="s">
        <v>106</v>
      </c>
      <c r="C46" s="10" t="s">
        <v>106</v>
      </c>
      <c r="D46" s="10" t="s">
        <v>208</v>
      </c>
      <c r="E46" s="12" t="s">
        <v>65</v>
      </c>
      <c r="F46" s="12">
        <v>2</v>
      </c>
      <c r="G46" s="19">
        <v>135800</v>
      </c>
      <c r="H46" s="19">
        <f t="shared" si="0"/>
        <v>271600</v>
      </c>
      <c r="I46" s="10" t="s">
        <v>195</v>
      </c>
      <c r="J46" s="9" t="s">
        <v>297</v>
      </c>
    </row>
    <row r="47" spans="1:10" ht="85.2" customHeight="1" x14ac:dyDescent="0.3">
      <c r="A47" s="9">
        <v>44</v>
      </c>
      <c r="B47" s="10" t="s">
        <v>107</v>
      </c>
      <c r="C47" s="10" t="s">
        <v>107</v>
      </c>
      <c r="D47" s="10" t="s">
        <v>209</v>
      </c>
      <c r="E47" s="12" t="s">
        <v>65</v>
      </c>
      <c r="F47" s="12">
        <v>2</v>
      </c>
      <c r="G47" s="19">
        <v>59900</v>
      </c>
      <c r="H47" s="19">
        <f t="shared" si="0"/>
        <v>119800</v>
      </c>
      <c r="I47" s="10" t="s">
        <v>195</v>
      </c>
      <c r="J47" s="9" t="s">
        <v>297</v>
      </c>
    </row>
    <row r="48" spans="1:10" ht="85.2" customHeight="1" x14ac:dyDescent="0.3">
      <c r="A48" s="9">
        <v>45</v>
      </c>
      <c r="B48" s="10" t="s">
        <v>108</v>
      </c>
      <c r="C48" s="10" t="s">
        <v>108</v>
      </c>
      <c r="D48" s="10" t="s">
        <v>210</v>
      </c>
      <c r="E48" s="12" t="s">
        <v>65</v>
      </c>
      <c r="F48" s="12">
        <v>2</v>
      </c>
      <c r="G48" s="19">
        <v>84500</v>
      </c>
      <c r="H48" s="19">
        <f t="shared" si="0"/>
        <v>169000</v>
      </c>
      <c r="I48" s="10" t="s">
        <v>195</v>
      </c>
      <c r="J48" s="9" t="s">
        <v>297</v>
      </c>
    </row>
    <row r="49" spans="1:10" ht="85.2" customHeight="1" x14ac:dyDescent="0.3">
      <c r="A49" s="9">
        <v>46</v>
      </c>
      <c r="B49" s="10" t="s">
        <v>109</v>
      </c>
      <c r="C49" s="10" t="s">
        <v>109</v>
      </c>
      <c r="D49" s="10" t="s">
        <v>211</v>
      </c>
      <c r="E49" s="12" t="s">
        <v>65</v>
      </c>
      <c r="F49" s="12">
        <v>2</v>
      </c>
      <c r="G49" s="19">
        <v>40100</v>
      </c>
      <c r="H49" s="19">
        <f t="shared" si="0"/>
        <v>80200</v>
      </c>
      <c r="I49" s="10" t="s">
        <v>195</v>
      </c>
      <c r="J49" s="9" t="s">
        <v>297</v>
      </c>
    </row>
    <row r="50" spans="1:10" ht="85.2" customHeight="1" x14ac:dyDescent="0.3">
      <c r="A50" s="9">
        <v>47</v>
      </c>
      <c r="B50" s="10" t="s">
        <v>110</v>
      </c>
      <c r="C50" s="10" t="s">
        <v>110</v>
      </c>
      <c r="D50" s="10" t="s">
        <v>212</v>
      </c>
      <c r="E50" s="12" t="s">
        <v>65</v>
      </c>
      <c r="F50" s="12">
        <v>1</v>
      </c>
      <c r="G50" s="19">
        <v>105000</v>
      </c>
      <c r="H50" s="19">
        <f t="shared" si="0"/>
        <v>105000</v>
      </c>
      <c r="I50" s="10" t="s">
        <v>195</v>
      </c>
      <c r="J50" s="9" t="s">
        <v>297</v>
      </c>
    </row>
    <row r="51" spans="1:10" ht="85.2" customHeight="1" x14ac:dyDescent="0.3">
      <c r="A51" s="9">
        <v>48</v>
      </c>
      <c r="B51" s="10" t="s">
        <v>111</v>
      </c>
      <c r="C51" s="10" t="s">
        <v>111</v>
      </c>
      <c r="D51" s="10" t="s">
        <v>213</v>
      </c>
      <c r="E51" s="12" t="s">
        <v>65</v>
      </c>
      <c r="F51" s="12">
        <v>2</v>
      </c>
      <c r="G51" s="19">
        <v>67000</v>
      </c>
      <c r="H51" s="19">
        <f t="shared" si="0"/>
        <v>134000</v>
      </c>
      <c r="I51" s="10" t="s">
        <v>195</v>
      </c>
      <c r="J51" s="9" t="s">
        <v>297</v>
      </c>
    </row>
    <row r="52" spans="1:10" ht="85.2" customHeight="1" x14ac:dyDescent="0.3">
      <c r="A52" s="9">
        <v>49</v>
      </c>
      <c r="B52" s="10" t="s">
        <v>112</v>
      </c>
      <c r="C52" s="10" t="s">
        <v>296</v>
      </c>
      <c r="D52" s="10" t="s">
        <v>214</v>
      </c>
      <c r="E52" s="12" t="s">
        <v>65</v>
      </c>
      <c r="F52" s="12">
        <v>1</v>
      </c>
      <c r="G52" s="19">
        <v>75500</v>
      </c>
      <c r="H52" s="19">
        <f t="shared" si="0"/>
        <v>75500</v>
      </c>
      <c r="I52" s="10" t="s">
        <v>195</v>
      </c>
      <c r="J52" s="9" t="s">
        <v>297</v>
      </c>
    </row>
    <row r="53" spans="1:10" ht="85.2" customHeight="1" x14ac:dyDescent="0.3">
      <c r="A53" s="9">
        <v>50</v>
      </c>
      <c r="B53" s="10" t="s">
        <v>113</v>
      </c>
      <c r="C53" s="10" t="s">
        <v>113</v>
      </c>
      <c r="D53" s="10" t="s">
        <v>215</v>
      </c>
      <c r="E53" s="12" t="s">
        <v>65</v>
      </c>
      <c r="F53" s="12">
        <v>7</v>
      </c>
      <c r="G53" s="19">
        <v>12900</v>
      </c>
      <c r="H53" s="19">
        <f t="shared" si="0"/>
        <v>90300</v>
      </c>
      <c r="I53" s="10" t="s">
        <v>195</v>
      </c>
      <c r="J53" s="9" t="s">
        <v>297</v>
      </c>
    </row>
    <row r="54" spans="1:10" ht="85.2" customHeight="1" x14ac:dyDescent="0.3">
      <c r="A54" s="9">
        <v>51</v>
      </c>
      <c r="B54" s="10" t="s">
        <v>114</v>
      </c>
      <c r="C54" s="10" t="s">
        <v>114</v>
      </c>
      <c r="D54" s="10" t="s">
        <v>216</v>
      </c>
      <c r="E54" s="12" t="s">
        <v>65</v>
      </c>
      <c r="F54" s="12">
        <v>7</v>
      </c>
      <c r="G54" s="19">
        <v>12300</v>
      </c>
      <c r="H54" s="19">
        <f t="shared" si="0"/>
        <v>86100</v>
      </c>
      <c r="I54" s="10" t="s">
        <v>195</v>
      </c>
      <c r="J54" s="9" t="s">
        <v>297</v>
      </c>
    </row>
    <row r="55" spans="1:10" ht="85.2" customHeight="1" x14ac:dyDescent="0.3">
      <c r="A55" s="9">
        <v>52</v>
      </c>
      <c r="B55" s="10" t="s">
        <v>115</v>
      </c>
      <c r="C55" s="10" t="s">
        <v>115</v>
      </c>
      <c r="D55" s="10" t="s">
        <v>217</v>
      </c>
      <c r="E55" s="12" t="s">
        <v>65</v>
      </c>
      <c r="F55" s="12">
        <v>14</v>
      </c>
      <c r="G55" s="19">
        <v>9300</v>
      </c>
      <c r="H55" s="19">
        <f t="shared" si="0"/>
        <v>130200</v>
      </c>
      <c r="I55" s="10" t="s">
        <v>195</v>
      </c>
      <c r="J55" s="9" t="s">
        <v>297</v>
      </c>
    </row>
    <row r="56" spans="1:10" ht="85.2" customHeight="1" x14ac:dyDescent="0.3">
      <c r="A56" s="9">
        <v>53</v>
      </c>
      <c r="B56" s="10" t="s">
        <v>116</v>
      </c>
      <c r="C56" s="10" t="s">
        <v>116</v>
      </c>
      <c r="D56" s="10" t="s">
        <v>218</v>
      </c>
      <c r="E56" s="12" t="s">
        <v>65</v>
      </c>
      <c r="F56" s="12">
        <v>14</v>
      </c>
      <c r="G56" s="19">
        <v>11900</v>
      </c>
      <c r="H56" s="19">
        <f t="shared" si="0"/>
        <v>166600</v>
      </c>
      <c r="I56" s="10" t="s">
        <v>195</v>
      </c>
      <c r="J56" s="9" t="s">
        <v>297</v>
      </c>
    </row>
    <row r="57" spans="1:10" ht="85.2" customHeight="1" x14ac:dyDescent="0.3">
      <c r="A57" s="9">
        <v>54</v>
      </c>
      <c r="B57" s="32" t="s">
        <v>117</v>
      </c>
      <c r="C57" s="10" t="s">
        <v>117</v>
      </c>
      <c r="D57" s="32" t="s">
        <v>219</v>
      </c>
      <c r="E57" s="28" t="s">
        <v>65</v>
      </c>
      <c r="F57" s="28">
        <v>14</v>
      </c>
      <c r="G57" s="29">
        <v>36800</v>
      </c>
      <c r="H57" s="19">
        <f t="shared" si="0"/>
        <v>515200</v>
      </c>
      <c r="I57" s="10" t="s">
        <v>195</v>
      </c>
      <c r="J57" s="9" t="s">
        <v>297</v>
      </c>
    </row>
    <row r="58" spans="1:10" ht="85.2" customHeight="1" x14ac:dyDescent="0.3">
      <c r="A58" s="9">
        <v>55</v>
      </c>
      <c r="B58" s="32" t="s">
        <v>118</v>
      </c>
      <c r="C58" s="10" t="s">
        <v>118</v>
      </c>
      <c r="D58" s="32" t="s">
        <v>220</v>
      </c>
      <c r="E58" s="28" t="s">
        <v>65</v>
      </c>
      <c r="F58" s="28">
        <v>14</v>
      </c>
      <c r="G58" s="29">
        <v>7000</v>
      </c>
      <c r="H58" s="19">
        <f t="shared" si="0"/>
        <v>98000</v>
      </c>
      <c r="I58" s="10" t="s">
        <v>195</v>
      </c>
      <c r="J58" s="9" t="s">
        <v>297</v>
      </c>
    </row>
    <row r="59" spans="1:10" ht="85.2" customHeight="1" x14ac:dyDescent="0.3">
      <c r="A59" s="9">
        <v>56</v>
      </c>
      <c r="B59" s="32" t="s">
        <v>119</v>
      </c>
      <c r="C59" s="10" t="s">
        <v>119</v>
      </c>
      <c r="D59" s="32" t="s">
        <v>221</v>
      </c>
      <c r="E59" s="28" t="s">
        <v>65</v>
      </c>
      <c r="F59" s="28">
        <v>14</v>
      </c>
      <c r="G59" s="29">
        <v>19200</v>
      </c>
      <c r="H59" s="19">
        <f t="shared" si="0"/>
        <v>268800</v>
      </c>
      <c r="I59" s="10" t="s">
        <v>195</v>
      </c>
      <c r="J59" s="9" t="s">
        <v>297</v>
      </c>
    </row>
    <row r="60" spans="1:10" ht="85.2" customHeight="1" x14ac:dyDescent="0.3">
      <c r="A60" s="9">
        <v>57</v>
      </c>
      <c r="B60" s="32" t="s">
        <v>120</v>
      </c>
      <c r="C60" s="10" t="s">
        <v>120</v>
      </c>
      <c r="D60" s="32" t="s">
        <v>222</v>
      </c>
      <c r="E60" s="28" t="s">
        <v>65</v>
      </c>
      <c r="F60" s="28">
        <v>14</v>
      </c>
      <c r="G60" s="29">
        <v>11500</v>
      </c>
      <c r="H60" s="19">
        <f t="shared" si="0"/>
        <v>161000</v>
      </c>
      <c r="I60" s="10" t="s">
        <v>195</v>
      </c>
      <c r="J60" s="9" t="s">
        <v>297</v>
      </c>
    </row>
    <row r="61" spans="1:10" ht="85.2" customHeight="1" x14ac:dyDescent="0.3">
      <c r="A61" s="9">
        <v>58</v>
      </c>
      <c r="B61" s="32" t="s">
        <v>121</v>
      </c>
      <c r="C61" s="10" t="s">
        <v>121</v>
      </c>
      <c r="D61" s="32" t="s">
        <v>223</v>
      </c>
      <c r="E61" s="28" t="s">
        <v>65</v>
      </c>
      <c r="F61" s="28">
        <v>14</v>
      </c>
      <c r="G61" s="29">
        <v>40800</v>
      </c>
      <c r="H61" s="19">
        <f t="shared" si="0"/>
        <v>571200</v>
      </c>
      <c r="I61" s="10" t="s">
        <v>195</v>
      </c>
      <c r="J61" s="9" t="s">
        <v>297</v>
      </c>
    </row>
    <row r="62" spans="1:10" ht="85.2" customHeight="1" x14ac:dyDescent="0.3">
      <c r="A62" s="9">
        <v>59</v>
      </c>
      <c r="B62" s="32" t="s">
        <v>122</v>
      </c>
      <c r="C62" s="10" t="s">
        <v>122</v>
      </c>
      <c r="D62" s="32" t="s">
        <v>224</v>
      </c>
      <c r="E62" s="28" t="s">
        <v>65</v>
      </c>
      <c r="F62" s="28">
        <v>14</v>
      </c>
      <c r="G62" s="29">
        <v>90600</v>
      </c>
      <c r="H62" s="19">
        <f t="shared" si="0"/>
        <v>1268400</v>
      </c>
      <c r="I62" s="10" t="s">
        <v>195</v>
      </c>
      <c r="J62" s="9" t="s">
        <v>297</v>
      </c>
    </row>
    <row r="63" spans="1:10" ht="85.2" customHeight="1" x14ac:dyDescent="0.3">
      <c r="A63" s="9">
        <v>60</v>
      </c>
      <c r="B63" s="28" t="s">
        <v>123</v>
      </c>
      <c r="C63" s="10" t="s">
        <v>123</v>
      </c>
      <c r="D63" s="32" t="s">
        <v>225</v>
      </c>
      <c r="E63" s="28" t="s">
        <v>65</v>
      </c>
      <c r="F63" s="28">
        <v>4</v>
      </c>
      <c r="G63" s="29">
        <v>29300</v>
      </c>
      <c r="H63" s="19">
        <f t="shared" si="0"/>
        <v>117200</v>
      </c>
      <c r="I63" s="10" t="s">
        <v>195</v>
      </c>
      <c r="J63" s="9" t="s">
        <v>297</v>
      </c>
    </row>
    <row r="64" spans="1:10" ht="85.2" customHeight="1" x14ac:dyDescent="0.3">
      <c r="A64" s="9">
        <v>61</v>
      </c>
      <c r="B64" s="28" t="s">
        <v>124</v>
      </c>
      <c r="C64" s="10" t="s">
        <v>124</v>
      </c>
      <c r="D64" s="32" t="s">
        <v>226</v>
      </c>
      <c r="E64" s="28" t="s">
        <v>65</v>
      </c>
      <c r="F64" s="28">
        <v>5</v>
      </c>
      <c r="G64" s="29">
        <v>14100</v>
      </c>
      <c r="H64" s="19">
        <f t="shared" si="0"/>
        <v>70500</v>
      </c>
      <c r="I64" s="10" t="s">
        <v>195</v>
      </c>
      <c r="J64" s="9" t="s">
        <v>297</v>
      </c>
    </row>
    <row r="65" spans="1:10" ht="85.2" customHeight="1" x14ac:dyDescent="0.3">
      <c r="A65" s="9">
        <v>62</v>
      </c>
      <c r="B65" s="30" t="s">
        <v>125</v>
      </c>
      <c r="C65" s="10" t="s">
        <v>125</v>
      </c>
      <c r="D65" s="30" t="s">
        <v>227</v>
      </c>
      <c r="E65" s="30" t="s">
        <v>65</v>
      </c>
      <c r="F65" s="30">
        <v>1</v>
      </c>
      <c r="G65" s="31">
        <v>46500</v>
      </c>
      <c r="H65" s="19">
        <f t="shared" si="0"/>
        <v>46500</v>
      </c>
      <c r="I65" s="10" t="s">
        <v>228</v>
      </c>
      <c r="J65" s="9" t="s">
        <v>297</v>
      </c>
    </row>
    <row r="66" spans="1:10" ht="85.2" customHeight="1" x14ac:dyDescent="0.3">
      <c r="A66" s="9">
        <v>63</v>
      </c>
      <c r="B66" s="30" t="s">
        <v>126</v>
      </c>
      <c r="C66" s="10" t="s">
        <v>126</v>
      </c>
      <c r="D66" s="30" t="s">
        <v>229</v>
      </c>
      <c r="E66" s="30" t="s">
        <v>65</v>
      </c>
      <c r="F66" s="30">
        <v>1</v>
      </c>
      <c r="G66" s="31">
        <v>36800</v>
      </c>
      <c r="H66" s="19">
        <f t="shared" si="0"/>
        <v>36800</v>
      </c>
      <c r="I66" s="10" t="s">
        <v>228</v>
      </c>
      <c r="J66" s="9" t="s">
        <v>297</v>
      </c>
    </row>
    <row r="67" spans="1:10" ht="85.2" customHeight="1" x14ac:dyDescent="0.3">
      <c r="A67" s="9">
        <v>64</v>
      </c>
      <c r="B67" s="30" t="s">
        <v>127</v>
      </c>
      <c r="C67" s="10" t="s">
        <v>127</v>
      </c>
      <c r="D67" s="30" t="s">
        <v>230</v>
      </c>
      <c r="E67" s="30" t="s">
        <v>65</v>
      </c>
      <c r="F67" s="30">
        <v>6</v>
      </c>
      <c r="G67" s="31">
        <v>21500</v>
      </c>
      <c r="H67" s="19">
        <f t="shared" si="0"/>
        <v>129000</v>
      </c>
      <c r="I67" s="10" t="s">
        <v>228</v>
      </c>
      <c r="J67" s="9" t="s">
        <v>297</v>
      </c>
    </row>
    <row r="68" spans="1:10" ht="85.2" customHeight="1" x14ac:dyDescent="0.3">
      <c r="A68" s="9">
        <v>65</v>
      </c>
      <c r="B68" s="30" t="s">
        <v>128</v>
      </c>
      <c r="C68" s="10" t="s">
        <v>128</v>
      </c>
      <c r="D68" s="30" t="s">
        <v>231</v>
      </c>
      <c r="E68" s="30" t="s">
        <v>65</v>
      </c>
      <c r="F68" s="30">
        <v>7</v>
      </c>
      <c r="G68" s="31">
        <v>26600</v>
      </c>
      <c r="H68" s="19">
        <f t="shared" si="0"/>
        <v>186200</v>
      </c>
      <c r="I68" s="10" t="s">
        <v>228</v>
      </c>
      <c r="J68" s="9" t="s">
        <v>297</v>
      </c>
    </row>
    <row r="69" spans="1:10" ht="85.2" customHeight="1" x14ac:dyDescent="0.3">
      <c r="A69" s="9">
        <v>66</v>
      </c>
      <c r="B69" s="30" t="s">
        <v>129</v>
      </c>
      <c r="C69" s="10" t="s">
        <v>129</v>
      </c>
      <c r="D69" s="30" t="s">
        <v>232</v>
      </c>
      <c r="E69" s="30" t="s">
        <v>65</v>
      </c>
      <c r="F69" s="30">
        <v>7</v>
      </c>
      <c r="G69" s="31">
        <v>27300</v>
      </c>
      <c r="H69" s="19">
        <f t="shared" ref="H69:H108" si="1">F69*G69</f>
        <v>191100</v>
      </c>
      <c r="I69" s="10" t="s">
        <v>228</v>
      </c>
      <c r="J69" s="9" t="s">
        <v>297</v>
      </c>
    </row>
    <row r="70" spans="1:10" ht="85.2" customHeight="1" x14ac:dyDescent="0.3">
      <c r="A70" s="9">
        <v>67</v>
      </c>
      <c r="B70" s="30" t="s">
        <v>130</v>
      </c>
      <c r="C70" s="10" t="s">
        <v>130</v>
      </c>
      <c r="D70" s="30" t="s">
        <v>233</v>
      </c>
      <c r="E70" s="30" t="s">
        <v>65</v>
      </c>
      <c r="F70" s="30">
        <v>7</v>
      </c>
      <c r="G70" s="31">
        <v>13700</v>
      </c>
      <c r="H70" s="19">
        <f t="shared" si="1"/>
        <v>95900</v>
      </c>
      <c r="I70" s="10" t="s">
        <v>228</v>
      </c>
      <c r="J70" s="9" t="s">
        <v>297</v>
      </c>
    </row>
    <row r="71" spans="1:10" ht="85.2" customHeight="1" x14ac:dyDescent="0.3">
      <c r="A71" s="9">
        <v>68</v>
      </c>
      <c r="B71" s="30" t="s">
        <v>131</v>
      </c>
      <c r="C71" s="10" t="s">
        <v>131</v>
      </c>
      <c r="D71" s="30" t="s">
        <v>234</v>
      </c>
      <c r="E71" s="30" t="s">
        <v>65</v>
      </c>
      <c r="F71" s="30">
        <v>2</v>
      </c>
      <c r="G71" s="31">
        <v>45000</v>
      </c>
      <c r="H71" s="19">
        <f t="shared" si="1"/>
        <v>90000</v>
      </c>
      <c r="I71" s="10" t="s">
        <v>228</v>
      </c>
      <c r="J71" s="9" t="s">
        <v>297</v>
      </c>
    </row>
    <row r="72" spans="1:10" ht="85.2" customHeight="1" x14ac:dyDescent="0.3">
      <c r="A72" s="9">
        <v>69</v>
      </c>
      <c r="B72" s="30" t="s">
        <v>132</v>
      </c>
      <c r="C72" s="10" t="s">
        <v>132</v>
      </c>
      <c r="D72" s="30" t="s">
        <v>235</v>
      </c>
      <c r="E72" s="30" t="s">
        <v>65</v>
      </c>
      <c r="F72" s="30">
        <v>7</v>
      </c>
      <c r="G72" s="31">
        <v>8300</v>
      </c>
      <c r="H72" s="19">
        <f t="shared" si="1"/>
        <v>58100</v>
      </c>
      <c r="I72" s="10" t="s">
        <v>228</v>
      </c>
      <c r="J72" s="9" t="s">
        <v>297</v>
      </c>
    </row>
    <row r="73" spans="1:10" ht="85.2" customHeight="1" x14ac:dyDescent="0.3">
      <c r="A73" s="9">
        <v>70</v>
      </c>
      <c r="B73" s="30" t="s">
        <v>133</v>
      </c>
      <c r="C73" s="10" t="s">
        <v>133</v>
      </c>
      <c r="D73" s="30" t="s">
        <v>236</v>
      </c>
      <c r="E73" s="30" t="s">
        <v>65</v>
      </c>
      <c r="F73" s="30">
        <v>14</v>
      </c>
      <c r="G73" s="31">
        <v>41700</v>
      </c>
      <c r="H73" s="19">
        <f t="shared" si="1"/>
        <v>583800</v>
      </c>
      <c r="I73" s="10" t="s">
        <v>228</v>
      </c>
      <c r="J73" s="9" t="s">
        <v>297</v>
      </c>
    </row>
    <row r="74" spans="1:10" ht="85.2" customHeight="1" x14ac:dyDescent="0.3">
      <c r="A74" s="9">
        <v>71</v>
      </c>
      <c r="B74" s="30" t="s">
        <v>134</v>
      </c>
      <c r="C74" s="10" t="s">
        <v>134</v>
      </c>
      <c r="D74" s="30" t="s">
        <v>237</v>
      </c>
      <c r="E74" s="30" t="s">
        <v>65</v>
      </c>
      <c r="F74" s="30">
        <v>7</v>
      </c>
      <c r="G74" s="31">
        <v>10800</v>
      </c>
      <c r="H74" s="19">
        <f t="shared" si="1"/>
        <v>75600</v>
      </c>
      <c r="I74" s="10" t="s">
        <v>228</v>
      </c>
      <c r="J74" s="9" t="s">
        <v>297</v>
      </c>
    </row>
    <row r="75" spans="1:10" ht="85.2" customHeight="1" x14ac:dyDescent="0.3">
      <c r="A75" s="9">
        <v>72</v>
      </c>
      <c r="B75" s="30" t="s">
        <v>135</v>
      </c>
      <c r="C75" s="10" t="s">
        <v>135</v>
      </c>
      <c r="D75" s="30" t="s">
        <v>238</v>
      </c>
      <c r="E75" s="30" t="s">
        <v>65</v>
      </c>
      <c r="F75" s="30">
        <v>7</v>
      </c>
      <c r="G75" s="31">
        <v>19300</v>
      </c>
      <c r="H75" s="19">
        <f t="shared" si="1"/>
        <v>135100</v>
      </c>
      <c r="I75" s="10" t="s">
        <v>228</v>
      </c>
      <c r="J75" s="9" t="s">
        <v>297</v>
      </c>
    </row>
    <row r="76" spans="1:10" ht="85.2" customHeight="1" x14ac:dyDescent="0.3">
      <c r="A76" s="9">
        <v>73</v>
      </c>
      <c r="B76" s="30" t="s">
        <v>136</v>
      </c>
      <c r="C76" s="10" t="s">
        <v>136</v>
      </c>
      <c r="D76" s="30" t="s">
        <v>239</v>
      </c>
      <c r="E76" s="30" t="s">
        <v>65</v>
      </c>
      <c r="F76" s="30">
        <v>2</v>
      </c>
      <c r="G76" s="31">
        <v>121400</v>
      </c>
      <c r="H76" s="19">
        <f t="shared" si="1"/>
        <v>242800</v>
      </c>
      <c r="I76" s="10" t="s">
        <v>228</v>
      </c>
      <c r="J76" s="9" t="s">
        <v>297</v>
      </c>
    </row>
    <row r="77" spans="1:10" ht="85.2" customHeight="1" x14ac:dyDescent="0.3">
      <c r="A77" s="9">
        <v>74</v>
      </c>
      <c r="B77" s="30" t="s">
        <v>137</v>
      </c>
      <c r="C77" s="10" t="s">
        <v>137</v>
      </c>
      <c r="D77" s="30" t="s">
        <v>240</v>
      </c>
      <c r="E77" s="30" t="s">
        <v>65</v>
      </c>
      <c r="F77" s="30">
        <v>4</v>
      </c>
      <c r="G77" s="31">
        <v>27000</v>
      </c>
      <c r="H77" s="19">
        <f t="shared" si="1"/>
        <v>108000</v>
      </c>
      <c r="I77" s="10" t="s">
        <v>228</v>
      </c>
      <c r="J77" s="9" t="s">
        <v>297</v>
      </c>
    </row>
    <row r="78" spans="1:10" ht="85.2" customHeight="1" x14ac:dyDescent="0.3">
      <c r="A78" s="9">
        <v>75</v>
      </c>
      <c r="B78" s="10" t="s">
        <v>138</v>
      </c>
      <c r="C78" s="10" t="s">
        <v>138</v>
      </c>
      <c r="D78" s="12" t="s">
        <v>241</v>
      </c>
      <c r="E78" s="33" t="s">
        <v>65</v>
      </c>
      <c r="F78" s="33">
        <v>20</v>
      </c>
      <c r="G78" s="31">
        <v>27000</v>
      </c>
      <c r="H78" s="19">
        <f t="shared" si="1"/>
        <v>540000</v>
      </c>
      <c r="I78" s="10" t="s">
        <v>242</v>
      </c>
      <c r="J78" s="9" t="s">
        <v>299</v>
      </c>
    </row>
    <row r="79" spans="1:10" ht="85.2" customHeight="1" x14ac:dyDescent="0.3">
      <c r="A79" s="9">
        <v>76</v>
      </c>
      <c r="B79" s="10" t="s">
        <v>139</v>
      </c>
      <c r="C79" s="10" t="s">
        <v>139</v>
      </c>
      <c r="D79" s="12" t="s">
        <v>243</v>
      </c>
      <c r="E79" s="33" t="s">
        <v>65</v>
      </c>
      <c r="F79" s="33">
        <v>20</v>
      </c>
      <c r="G79" s="31">
        <v>27000</v>
      </c>
      <c r="H79" s="19">
        <f t="shared" si="1"/>
        <v>540000</v>
      </c>
      <c r="I79" s="10" t="s">
        <v>242</v>
      </c>
      <c r="J79" s="9" t="s">
        <v>299</v>
      </c>
    </row>
    <row r="80" spans="1:10" ht="85.2" customHeight="1" x14ac:dyDescent="0.3">
      <c r="A80" s="9">
        <v>77</v>
      </c>
      <c r="B80" s="10" t="s">
        <v>140</v>
      </c>
      <c r="C80" s="10" t="s">
        <v>140</v>
      </c>
      <c r="D80" s="12" t="s">
        <v>244</v>
      </c>
      <c r="E80" s="30" t="s">
        <v>65</v>
      </c>
      <c r="F80" s="30">
        <v>5</v>
      </c>
      <c r="G80" s="31">
        <v>58900</v>
      </c>
      <c r="H80" s="19">
        <f t="shared" si="1"/>
        <v>294500</v>
      </c>
      <c r="I80" s="10" t="s">
        <v>242</v>
      </c>
      <c r="J80" s="9" t="s">
        <v>299</v>
      </c>
    </row>
    <row r="81" spans="1:10" ht="85.2" customHeight="1" x14ac:dyDescent="0.3">
      <c r="A81" s="9">
        <v>78</v>
      </c>
      <c r="B81" s="10" t="s">
        <v>298</v>
      </c>
      <c r="C81" s="10" t="s">
        <v>298</v>
      </c>
      <c r="D81" s="12" t="s">
        <v>245</v>
      </c>
      <c r="E81" s="30" t="s">
        <v>65</v>
      </c>
      <c r="F81" s="30">
        <v>5</v>
      </c>
      <c r="G81" s="31">
        <v>65750</v>
      </c>
      <c r="H81" s="19">
        <f t="shared" si="1"/>
        <v>328750</v>
      </c>
      <c r="I81" s="10" t="s">
        <v>242</v>
      </c>
      <c r="J81" s="9" t="s">
        <v>299</v>
      </c>
    </row>
    <row r="82" spans="1:10" ht="85.2" customHeight="1" x14ac:dyDescent="0.3">
      <c r="A82" s="9">
        <v>79</v>
      </c>
      <c r="B82" s="10" t="s">
        <v>141</v>
      </c>
      <c r="C82" s="10" t="s">
        <v>141</v>
      </c>
      <c r="D82" s="12" t="s">
        <v>246</v>
      </c>
      <c r="E82" s="30" t="s">
        <v>65</v>
      </c>
      <c r="F82" s="30">
        <v>5</v>
      </c>
      <c r="G82" s="31">
        <v>57900</v>
      </c>
      <c r="H82" s="19">
        <f t="shared" si="1"/>
        <v>289500</v>
      </c>
      <c r="I82" s="10" t="s">
        <v>242</v>
      </c>
      <c r="J82" s="9" t="s">
        <v>299</v>
      </c>
    </row>
    <row r="83" spans="1:10" ht="85.2" customHeight="1" x14ac:dyDescent="0.3">
      <c r="A83" s="9">
        <v>80</v>
      </c>
      <c r="B83" s="30" t="s">
        <v>142</v>
      </c>
      <c r="C83" s="10" t="s">
        <v>142</v>
      </c>
      <c r="D83" s="30" t="s">
        <v>247</v>
      </c>
      <c r="E83" s="30" t="s">
        <v>65</v>
      </c>
      <c r="F83" s="30">
        <v>4</v>
      </c>
      <c r="G83" s="31">
        <v>250100</v>
      </c>
      <c r="H83" s="19">
        <f t="shared" si="1"/>
        <v>1000400</v>
      </c>
      <c r="I83" s="10" t="s">
        <v>248</v>
      </c>
      <c r="J83" s="9" t="s">
        <v>300</v>
      </c>
    </row>
    <row r="84" spans="1:10" ht="85.2" customHeight="1" x14ac:dyDescent="0.3">
      <c r="A84" s="9">
        <v>81</v>
      </c>
      <c r="B84" s="30" t="s">
        <v>143</v>
      </c>
      <c r="C84" s="10" t="s">
        <v>143</v>
      </c>
      <c r="D84" s="30" t="s">
        <v>249</v>
      </c>
      <c r="E84" s="30" t="s">
        <v>65</v>
      </c>
      <c r="F84" s="30">
        <v>3</v>
      </c>
      <c r="G84" s="31">
        <v>221353</v>
      </c>
      <c r="H84" s="19">
        <f t="shared" si="1"/>
        <v>664059</v>
      </c>
      <c r="I84" s="10" t="s">
        <v>248</v>
      </c>
      <c r="J84" s="9" t="s">
        <v>300</v>
      </c>
    </row>
    <row r="85" spans="1:10" ht="85.2" customHeight="1" x14ac:dyDescent="0.3">
      <c r="A85" s="9">
        <v>82</v>
      </c>
      <c r="B85" s="30" t="s">
        <v>144</v>
      </c>
      <c r="C85" s="10" t="s">
        <v>144</v>
      </c>
      <c r="D85" s="30" t="s">
        <v>250</v>
      </c>
      <c r="E85" s="30" t="s">
        <v>65</v>
      </c>
      <c r="F85" s="30">
        <v>3</v>
      </c>
      <c r="G85" s="31">
        <v>664000</v>
      </c>
      <c r="H85" s="19">
        <f t="shared" si="1"/>
        <v>1992000</v>
      </c>
      <c r="I85" s="10" t="s">
        <v>248</v>
      </c>
      <c r="J85" s="9" t="s">
        <v>300</v>
      </c>
    </row>
    <row r="86" spans="1:10" ht="85.2" customHeight="1" x14ac:dyDescent="0.3">
      <c r="A86" s="9">
        <v>83</v>
      </c>
      <c r="B86" s="30" t="s">
        <v>145</v>
      </c>
      <c r="C86" s="10" t="s">
        <v>145</v>
      </c>
      <c r="D86" s="30" t="s">
        <v>251</v>
      </c>
      <c r="E86" s="30" t="s">
        <v>65</v>
      </c>
      <c r="F86" s="30">
        <v>1</v>
      </c>
      <c r="G86" s="31">
        <v>108000</v>
      </c>
      <c r="H86" s="19">
        <f t="shared" si="1"/>
        <v>108000</v>
      </c>
      <c r="I86" s="10" t="s">
        <v>248</v>
      </c>
      <c r="J86" s="9" t="s">
        <v>300</v>
      </c>
    </row>
    <row r="87" spans="1:10" ht="85.2" customHeight="1" x14ac:dyDescent="0.3">
      <c r="A87" s="9">
        <v>84</v>
      </c>
      <c r="B87" s="30" t="s">
        <v>146</v>
      </c>
      <c r="C87" s="10" t="s">
        <v>146</v>
      </c>
      <c r="D87" s="30" t="s">
        <v>252</v>
      </c>
      <c r="E87" s="30" t="s">
        <v>65</v>
      </c>
      <c r="F87" s="30">
        <v>1</v>
      </c>
      <c r="G87" s="31">
        <v>143000</v>
      </c>
      <c r="H87" s="19">
        <f t="shared" si="1"/>
        <v>143000</v>
      </c>
      <c r="I87" s="10" t="s">
        <v>248</v>
      </c>
      <c r="J87" s="9" t="s">
        <v>300</v>
      </c>
    </row>
    <row r="88" spans="1:10" ht="85.2" customHeight="1" x14ac:dyDescent="0.3">
      <c r="A88" s="9">
        <v>85</v>
      </c>
      <c r="B88" s="30" t="s">
        <v>147</v>
      </c>
      <c r="C88" s="10" t="s">
        <v>147</v>
      </c>
      <c r="D88" s="30" t="s">
        <v>253</v>
      </c>
      <c r="E88" s="30" t="s">
        <v>37</v>
      </c>
      <c r="F88" s="30">
        <v>5</v>
      </c>
      <c r="G88" s="31">
        <v>205670</v>
      </c>
      <c r="H88" s="19">
        <f t="shared" si="1"/>
        <v>1028350</v>
      </c>
      <c r="I88" s="10" t="s">
        <v>248</v>
      </c>
      <c r="J88" s="9" t="s">
        <v>300</v>
      </c>
    </row>
    <row r="89" spans="1:10" ht="85.2" customHeight="1" x14ac:dyDescent="0.3">
      <c r="A89" s="9">
        <v>86</v>
      </c>
      <c r="B89" s="30" t="s">
        <v>148</v>
      </c>
      <c r="C89" s="10" t="s">
        <v>148</v>
      </c>
      <c r="D89" s="30" t="s">
        <v>254</v>
      </c>
      <c r="E89" s="30" t="s">
        <v>37</v>
      </c>
      <c r="F89" s="30">
        <v>1</v>
      </c>
      <c r="G89" s="31">
        <v>80850</v>
      </c>
      <c r="H89" s="19">
        <f t="shared" si="1"/>
        <v>80850</v>
      </c>
      <c r="I89" s="10" t="s">
        <v>248</v>
      </c>
      <c r="J89" s="9" t="s">
        <v>300</v>
      </c>
    </row>
    <row r="90" spans="1:10" ht="85.2" customHeight="1" x14ac:dyDescent="0.3">
      <c r="A90" s="9">
        <v>87</v>
      </c>
      <c r="B90" s="30" t="s">
        <v>149</v>
      </c>
      <c r="C90" s="10" t="s">
        <v>149</v>
      </c>
      <c r="D90" s="30" t="s">
        <v>255</v>
      </c>
      <c r="E90" s="30" t="s">
        <v>37</v>
      </c>
      <c r="F90" s="30">
        <v>1</v>
      </c>
      <c r="G90" s="31">
        <v>52170</v>
      </c>
      <c r="H90" s="19">
        <f t="shared" si="1"/>
        <v>52170</v>
      </c>
      <c r="I90" s="10" t="s">
        <v>248</v>
      </c>
      <c r="J90" s="9" t="s">
        <v>300</v>
      </c>
    </row>
    <row r="91" spans="1:10" ht="85.2" customHeight="1" x14ac:dyDescent="0.3">
      <c r="A91" s="9">
        <v>88</v>
      </c>
      <c r="B91" s="30" t="s">
        <v>150</v>
      </c>
      <c r="C91" s="10" t="s">
        <v>150</v>
      </c>
      <c r="D91" s="30" t="s">
        <v>256</v>
      </c>
      <c r="E91" s="30" t="s">
        <v>65</v>
      </c>
      <c r="F91" s="30">
        <v>100</v>
      </c>
      <c r="G91" s="31">
        <v>15400</v>
      </c>
      <c r="H91" s="19">
        <f t="shared" si="1"/>
        <v>1540000</v>
      </c>
      <c r="I91" s="10" t="s">
        <v>248</v>
      </c>
      <c r="J91" s="9" t="s">
        <v>300</v>
      </c>
    </row>
    <row r="92" spans="1:10" ht="85.2" customHeight="1" x14ac:dyDescent="0.3">
      <c r="A92" s="9">
        <v>89</v>
      </c>
      <c r="B92" s="30" t="s">
        <v>151</v>
      </c>
      <c r="C92" s="10" t="s">
        <v>151</v>
      </c>
      <c r="D92" s="30" t="s">
        <v>257</v>
      </c>
      <c r="E92" s="30" t="s">
        <v>37</v>
      </c>
      <c r="F92" s="30">
        <v>2</v>
      </c>
      <c r="G92" s="31">
        <v>218650</v>
      </c>
      <c r="H92" s="19">
        <f t="shared" si="1"/>
        <v>437300</v>
      </c>
      <c r="I92" s="10" t="s">
        <v>248</v>
      </c>
      <c r="J92" s="9" t="s">
        <v>300</v>
      </c>
    </row>
    <row r="93" spans="1:10" ht="85.2" customHeight="1" x14ac:dyDescent="0.3">
      <c r="A93" s="9">
        <v>90</v>
      </c>
      <c r="B93" s="30" t="s">
        <v>152</v>
      </c>
      <c r="C93" s="10" t="s">
        <v>152</v>
      </c>
      <c r="D93" s="30" t="s">
        <v>258</v>
      </c>
      <c r="E93" s="30" t="s">
        <v>65</v>
      </c>
      <c r="F93" s="30">
        <v>5</v>
      </c>
      <c r="G93" s="31">
        <v>201000</v>
      </c>
      <c r="H93" s="19">
        <f t="shared" si="1"/>
        <v>1005000</v>
      </c>
      <c r="I93" s="10" t="s">
        <v>259</v>
      </c>
      <c r="J93" s="9" t="s">
        <v>301</v>
      </c>
    </row>
    <row r="94" spans="1:10" ht="85.2" customHeight="1" x14ac:dyDescent="0.3">
      <c r="A94" s="9">
        <v>91</v>
      </c>
      <c r="B94" s="12" t="s">
        <v>153</v>
      </c>
      <c r="C94" s="10" t="s">
        <v>153</v>
      </c>
      <c r="D94" s="10" t="s">
        <v>260</v>
      </c>
      <c r="E94" s="10" t="s">
        <v>65</v>
      </c>
      <c r="F94" s="10">
        <v>3</v>
      </c>
      <c r="G94" s="19">
        <v>384912</v>
      </c>
      <c r="H94" s="19">
        <f t="shared" si="1"/>
        <v>1154736</v>
      </c>
      <c r="I94" s="10" t="s">
        <v>261</v>
      </c>
      <c r="J94" s="9" t="s">
        <v>301</v>
      </c>
    </row>
    <row r="95" spans="1:10" ht="85.2" customHeight="1" x14ac:dyDescent="0.3">
      <c r="A95" s="9">
        <v>92</v>
      </c>
      <c r="B95" s="10" t="s">
        <v>154</v>
      </c>
      <c r="C95" s="10" t="s">
        <v>302</v>
      </c>
      <c r="D95" s="10" t="s">
        <v>262</v>
      </c>
      <c r="E95" s="10" t="s">
        <v>21</v>
      </c>
      <c r="F95" s="10">
        <v>10</v>
      </c>
      <c r="G95" s="19">
        <v>4365</v>
      </c>
      <c r="H95" s="19">
        <f t="shared" si="1"/>
        <v>43650</v>
      </c>
      <c r="I95" s="10" t="s">
        <v>263</v>
      </c>
      <c r="J95" s="9" t="s">
        <v>304</v>
      </c>
    </row>
    <row r="96" spans="1:10" ht="85.2" customHeight="1" x14ac:dyDescent="0.3">
      <c r="A96" s="9">
        <v>93</v>
      </c>
      <c r="B96" s="10" t="s">
        <v>155</v>
      </c>
      <c r="C96" s="10" t="s">
        <v>303</v>
      </c>
      <c r="D96" s="10" t="s">
        <v>264</v>
      </c>
      <c r="E96" s="10" t="s">
        <v>21</v>
      </c>
      <c r="F96" s="10">
        <v>10</v>
      </c>
      <c r="G96" s="19">
        <v>4365</v>
      </c>
      <c r="H96" s="19">
        <f t="shared" si="1"/>
        <v>43650</v>
      </c>
      <c r="I96" s="10" t="s">
        <v>263</v>
      </c>
      <c r="J96" s="9" t="s">
        <v>304</v>
      </c>
    </row>
    <row r="97" spans="1:10" ht="85.2" customHeight="1" x14ac:dyDescent="0.3">
      <c r="A97" s="9">
        <v>94</v>
      </c>
      <c r="B97" s="30" t="s">
        <v>156</v>
      </c>
      <c r="C97" s="10" t="s">
        <v>156</v>
      </c>
      <c r="D97" s="30" t="s">
        <v>265</v>
      </c>
      <c r="E97" s="30" t="s">
        <v>65</v>
      </c>
      <c r="F97" s="33">
        <v>25</v>
      </c>
      <c r="G97" s="31">
        <v>25850</v>
      </c>
      <c r="H97" s="19">
        <f t="shared" si="1"/>
        <v>646250</v>
      </c>
      <c r="I97" s="10" t="s">
        <v>266</v>
      </c>
      <c r="J97" s="9" t="s">
        <v>305</v>
      </c>
    </row>
    <row r="98" spans="1:10" ht="85.2" customHeight="1" x14ac:dyDescent="0.3">
      <c r="A98" s="9">
        <v>95</v>
      </c>
      <c r="B98" s="30" t="s">
        <v>157</v>
      </c>
      <c r="C98" s="10" t="s">
        <v>157</v>
      </c>
      <c r="D98" s="30" t="s">
        <v>267</v>
      </c>
      <c r="E98" s="30" t="s">
        <v>37</v>
      </c>
      <c r="F98" s="30">
        <v>5</v>
      </c>
      <c r="G98" s="31">
        <v>78700</v>
      </c>
      <c r="H98" s="19">
        <f t="shared" si="1"/>
        <v>393500</v>
      </c>
      <c r="I98" s="10" t="s">
        <v>268</v>
      </c>
      <c r="J98" s="9" t="s">
        <v>306</v>
      </c>
    </row>
    <row r="99" spans="1:10" ht="85.2" customHeight="1" x14ac:dyDescent="0.3">
      <c r="A99" s="9">
        <v>96</v>
      </c>
      <c r="B99" s="30" t="s">
        <v>158</v>
      </c>
      <c r="C99" s="10" t="s">
        <v>158</v>
      </c>
      <c r="D99" s="30" t="s">
        <v>269</v>
      </c>
      <c r="E99" s="30" t="s">
        <v>37</v>
      </c>
      <c r="F99" s="30">
        <v>1</v>
      </c>
      <c r="G99" s="31">
        <v>48840</v>
      </c>
      <c r="H99" s="19">
        <f t="shared" si="1"/>
        <v>48840</v>
      </c>
      <c r="I99" s="10" t="s">
        <v>270</v>
      </c>
      <c r="J99" s="9" t="s">
        <v>307</v>
      </c>
    </row>
    <row r="100" spans="1:10" ht="85.2" customHeight="1" x14ac:dyDescent="0.3">
      <c r="A100" s="9">
        <v>97</v>
      </c>
      <c r="B100" s="30" t="s">
        <v>159</v>
      </c>
      <c r="C100" s="10" t="s">
        <v>159</v>
      </c>
      <c r="D100" s="30" t="s">
        <v>271</v>
      </c>
      <c r="E100" s="30" t="s">
        <v>37</v>
      </c>
      <c r="F100" s="30">
        <v>4</v>
      </c>
      <c r="G100" s="31">
        <v>39600</v>
      </c>
      <c r="H100" s="19">
        <f t="shared" si="1"/>
        <v>158400</v>
      </c>
      <c r="I100" s="10" t="s">
        <v>270</v>
      </c>
      <c r="J100" s="9" t="s">
        <v>307</v>
      </c>
    </row>
    <row r="101" spans="1:10" ht="85.2" customHeight="1" x14ac:dyDescent="0.3">
      <c r="A101" s="9">
        <v>98</v>
      </c>
      <c r="B101" s="30" t="s">
        <v>160</v>
      </c>
      <c r="C101" s="10" t="s">
        <v>160</v>
      </c>
      <c r="D101" s="30" t="s">
        <v>272</v>
      </c>
      <c r="E101" s="30" t="s">
        <v>37</v>
      </c>
      <c r="F101" s="30">
        <v>4</v>
      </c>
      <c r="G101" s="31">
        <v>29040</v>
      </c>
      <c r="H101" s="19">
        <f t="shared" si="1"/>
        <v>116160</v>
      </c>
      <c r="I101" s="10" t="s">
        <v>270</v>
      </c>
      <c r="J101" s="9" t="s">
        <v>307</v>
      </c>
    </row>
    <row r="102" spans="1:10" ht="85.2" customHeight="1" x14ac:dyDescent="0.3">
      <c r="A102" s="9">
        <v>99</v>
      </c>
      <c r="B102" s="30" t="s">
        <v>161</v>
      </c>
      <c r="C102" s="10" t="s">
        <v>161</v>
      </c>
      <c r="D102" s="30" t="s">
        <v>273</v>
      </c>
      <c r="E102" s="30" t="s">
        <v>37</v>
      </c>
      <c r="F102" s="30">
        <v>3</v>
      </c>
      <c r="G102" s="31">
        <v>72930</v>
      </c>
      <c r="H102" s="19">
        <f t="shared" si="1"/>
        <v>218790</v>
      </c>
      <c r="I102" s="10" t="s">
        <v>270</v>
      </c>
      <c r="J102" s="9" t="s">
        <v>307</v>
      </c>
    </row>
    <row r="103" spans="1:10" ht="85.2" customHeight="1" x14ac:dyDescent="0.3">
      <c r="A103" s="9">
        <v>100</v>
      </c>
      <c r="B103" s="30" t="s">
        <v>162</v>
      </c>
      <c r="C103" s="10" t="s">
        <v>162</v>
      </c>
      <c r="D103" s="30" t="s">
        <v>274</v>
      </c>
      <c r="E103" s="30" t="s">
        <v>37</v>
      </c>
      <c r="F103" s="30">
        <v>4</v>
      </c>
      <c r="G103" s="31">
        <v>83160</v>
      </c>
      <c r="H103" s="19">
        <f t="shared" si="1"/>
        <v>332640</v>
      </c>
      <c r="I103" s="10" t="s">
        <v>270</v>
      </c>
      <c r="J103" s="9" t="s">
        <v>307</v>
      </c>
    </row>
    <row r="104" spans="1:10" ht="85.2" customHeight="1" x14ac:dyDescent="0.3">
      <c r="A104" s="9">
        <v>101</v>
      </c>
      <c r="B104" s="30" t="s">
        <v>163</v>
      </c>
      <c r="C104" s="10" t="s">
        <v>163</v>
      </c>
      <c r="D104" s="30" t="s">
        <v>275</v>
      </c>
      <c r="E104" s="30" t="s">
        <v>37</v>
      </c>
      <c r="F104" s="30">
        <v>4</v>
      </c>
      <c r="G104" s="31">
        <v>66000</v>
      </c>
      <c r="H104" s="19">
        <f t="shared" si="1"/>
        <v>264000</v>
      </c>
      <c r="I104" s="10" t="s">
        <v>270</v>
      </c>
      <c r="J104" s="9" t="s">
        <v>307</v>
      </c>
    </row>
    <row r="105" spans="1:10" ht="85.2" customHeight="1" x14ac:dyDescent="0.3">
      <c r="A105" s="9">
        <v>102</v>
      </c>
      <c r="B105" s="30" t="s">
        <v>164</v>
      </c>
      <c r="C105" s="10" t="s">
        <v>164</v>
      </c>
      <c r="D105" s="30" t="s">
        <v>276</v>
      </c>
      <c r="E105" s="30" t="s">
        <v>37</v>
      </c>
      <c r="F105" s="27">
        <v>2</v>
      </c>
      <c r="G105" s="31">
        <v>118800</v>
      </c>
      <c r="H105" s="19">
        <f t="shared" si="1"/>
        <v>237600</v>
      </c>
      <c r="I105" s="10" t="s">
        <v>270</v>
      </c>
      <c r="J105" s="9" t="s">
        <v>307</v>
      </c>
    </row>
    <row r="106" spans="1:10" ht="85.2" customHeight="1" x14ac:dyDescent="0.3">
      <c r="A106" s="9">
        <v>103</v>
      </c>
      <c r="B106" s="30" t="s">
        <v>165</v>
      </c>
      <c r="C106" s="10" t="s">
        <v>165</v>
      </c>
      <c r="D106" s="30" t="s">
        <v>277</v>
      </c>
      <c r="E106" s="30" t="s">
        <v>65</v>
      </c>
      <c r="F106" s="27">
        <v>3</v>
      </c>
      <c r="G106" s="31">
        <v>72600</v>
      </c>
      <c r="H106" s="19">
        <f t="shared" si="1"/>
        <v>217800</v>
      </c>
      <c r="I106" s="10" t="s">
        <v>270</v>
      </c>
      <c r="J106" s="9" t="s">
        <v>307</v>
      </c>
    </row>
    <row r="107" spans="1:10" ht="85.2" customHeight="1" x14ac:dyDescent="0.3">
      <c r="A107" s="9">
        <v>104</v>
      </c>
      <c r="B107" s="30" t="s">
        <v>166</v>
      </c>
      <c r="C107" s="10" t="s">
        <v>166</v>
      </c>
      <c r="D107" s="30" t="s">
        <v>278</v>
      </c>
      <c r="E107" s="30" t="s">
        <v>65</v>
      </c>
      <c r="F107" s="30">
        <v>2</v>
      </c>
      <c r="G107" s="31">
        <v>105600</v>
      </c>
      <c r="H107" s="19">
        <f t="shared" si="1"/>
        <v>211200</v>
      </c>
      <c r="I107" s="10" t="s">
        <v>270</v>
      </c>
      <c r="J107" s="9" t="s">
        <v>307</v>
      </c>
    </row>
    <row r="108" spans="1:10" ht="85.2" customHeight="1" x14ac:dyDescent="0.3">
      <c r="A108" s="9">
        <v>105</v>
      </c>
      <c r="B108" s="30" t="s">
        <v>167</v>
      </c>
      <c r="C108" s="10" t="s">
        <v>308</v>
      </c>
      <c r="D108" s="30" t="s">
        <v>279</v>
      </c>
      <c r="E108" s="30" t="s">
        <v>37</v>
      </c>
      <c r="F108" s="30">
        <v>3</v>
      </c>
      <c r="G108" s="31">
        <v>222400</v>
      </c>
      <c r="H108" s="19">
        <f t="shared" si="1"/>
        <v>667200</v>
      </c>
      <c r="I108" s="10" t="s">
        <v>280</v>
      </c>
      <c r="J108" s="9" t="s">
        <v>309</v>
      </c>
    </row>
    <row r="109" spans="1:10" ht="85.2" customHeight="1" x14ac:dyDescent="0.3">
      <c r="A109" s="9">
        <v>106</v>
      </c>
      <c r="B109" s="30" t="s">
        <v>310</v>
      </c>
      <c r="C109" s="10" t="s">
        <v>323</v>
      </c>
      <c r="D109" s="30" t="s">
        <v>311</v>
      </c>
      <c r="E109" s="30" t="s">
        <v>21</v>
      </c>
      <c r="F109" s="30">
        <v>15</v>
      </c>
      <c r="G109" s="31">
        <v>113148</v>
      </c>
      <c r="H109" s="19">
        <f>F109*G109</f>
        <v>1697220</v>
      </c>
      <c r="I109" s="10" t="s">
        <v>312</v>
      </c>
      <c r="J109" s="9" t="s">
        <v>71</v>
      </c>
    </row>
    <row r="110" spans="1:10" ht="85.2" customHeight="1" x14ac:dyDescent="0.3">
      <c r="A110" s="9">
        <v>107</v>
      </c>
      <c r="B110" s="30" t="s">
        <v>313</v>
      </c>
      <c r="C110" s="10" t="s">
        <v>324</v>
      </c>
      <c r="D110" s="30" t="s">
        <v>314</v>
      </c>
      <c r="E110" s="30" t="s">
        <v>21</v>
      </c>
      <c r="F110" s="30">
        <v>15</v>
      </c>
      <c r="G110" s="31">
        <v>149147</v>
      </c>
      <c r="H110" s="19">
        <f t="shared" ref="H110:H114" si="2">F110*G110</f>
        <v>2237205</v>
      </c>
      <c r="I110" s="10" t="s">
        <v>312</v>
      </c>
      <c r="J110" s="9" t="s">
        <v>71</v>
      </c>
    </row>
    <row r="111" spans="1:10" ht="85.2" customHeight="1" x14ac:dyDescent="0.3">
      <c r="A111" s="9">
        <v>108</v>
      </c>
      <c r="B111" s="30" t="s">
        <v>315</v>
      </c>
      <c r="C111" s="10" t="s">
        <v>325</v>
      </c>
      <c r="D111" s="30" t="s">
        <v>316</v>
      </c>
      <c r="E111" s="30" t="s">
        <v>21</v>
      </c>
      <c r="F111" s="30">
        <v>15</v>
      </c>
      <c r="G111" s="31">
        <v>92218</v>
      </c>
      <c r="H111" s="19">
        <f t="shared" si="2"/>
        <v>1383270</v>
      </c>
      <c r="I111" s="10" t="s">
        <v>312</v>
      </c>
      <c r="J111" s="9" t="s">
        <v>71</v>
      </c>
    </row>
    <row r="112" spans="1:10" ht="85.2" customHeight="1" x14ac:dyDescent="0.3">
      <c r="A112" s="9">
        <v>109</v>
      </c>
      <c r="B112" s="30" t="s">
        <v>317</v>
      </c>
      <c r="C112" s="10" t="s">
        <v>326</v>
      </c>
      <c r="D112" s="30" t="s">
        <v>318</v>
      </c>
      <c r="E112" s="30" t="s">
        <v>21</v>
      </c>
      <c r="F112" s="30">
        <v>15</v>
      </c>
      <c r="G112" s="31">
        <v>75554</v>
      </c>
      <c r="H112" s="19">
        <f t="shared" si="2"/>
        <v>1133310</v>
      </c>
      <c r="I112" s="10" t="s">
        <v>312</v>
      </c>
      <c r="J112" s="9" t="s">
        <v>71</v>
      </c>
    </row>
    <row r="113" spans="1:10" ht="85.2" customHeight="1" x14ac:dyDescent="0.3">
      <c r="A113" s="9">
        <v>110</v>
      </c>
      <c r="B113" s="30" t="s">
        <v>319</v>
      </c>
      <c r="C113" s="10" t="s">
        <v>327</v>
      </c>
      <c r="D113" s="30" t="s">
        <v>320</v>
      </c>
      <c r="E113" s="30" t="s">
        <v>21</v>
      </c>
      <c r="F113" s="30">
        <v>15</v>
      </c>
      <c r="G113" s="31">
        <v>273304</v>
      </c>
      <c r="H113" s="19">
        <f t="shared" si="2"/>
        <v>4099560</v>
      </c>
      <c r="I113" s="10" t="s">
        <v>312</v>
      </c>
      <c r="J113" s="9" t="s">
        <v>71</v>
      </c>
    </row>
    <row r="114" spans="1:10" ht="85.2" customHeight="1" x14ac:dyDescent="0.3">
      <c r="A114" s="9">
        <v>111</v>
      </c>
      <c r="B114" s="30" t="s">
        <v>321</v>
      </c>
      <c r="C114" s="10" t="s">
        <v>328</v>
      </c>
      <c r="D114" s="30" t="s">
        <v>322</v>
      </c>
      <c r="E114" s="30" t="s">
        <v>21</v>
      </c>
      <c r="F114" s="30">
        <v>15</v>
      </c>
      <c r="G114" s="31">
        <v>137058</v>
      </c>
      <c r="H114" s="19">
        <f t="shared" si="2"/>
        <v>2055870</v>
      </c>
      <c r="I114" s="10" t="s">
        <v>312</v>
      </c>
      <c r="J114" s="9" t="s">
        <v>71</v>
      </c>
    </row>
    <row r="115" spans="1:10" ht="15" customHeight="1" x14ac:dyDescent="0.3">
      <c r="A115" s="5"/>
      <c r="B115" s="20" t="s">
        <v>7</v>
      </c>
      <c r="C115" s="21"/>
      <c r="D115" s="7"/>
      <c r="E115" s="6"/>
      <c r="F115" s="22"/>
      <c r="G115" s="8"/>
      <c r="H115" s="23">
        <f>SUM(H4:H114)</f>
        <v>168686877</v>
      </c>
      <c r="I115" s="8"/>
      <c r="J115" s="5"/>
    </row>
    <row r="116" spans="1:10" x14ac:dyDescent="0.3">
      <c r="G116" s="13"/>
      <c r="H116" s="24"/>
      <c r="I116" s="13"/>
    </row>
    <row r="117" spans="1:10" x14ac:dyDescent="0.3">
      <c r="H117" s="25"/>
    </row>
    <row r="118" spans="1:10" x14ac:dyDescent="0.3">
      <c r="H118" s="26"/>
      <c r="I118" s="25"/>
    </row>
    <row r="120" spans="1:10" x14ac:dyDescent="0.3">
      <c r="H120" s="25"/>
    </row>
    <row r="134" spans="11:11" x14ac:dyDescent="0.3">
      <c r="K134" s="11" t="s">
        <v>12</v>
      </c>
    </row>
  </sheetData>
  <mergeCells count="1">
    <mergeCell ref="B2:H2"/>
  </mergeCells>
  <pageMargins left="0" right="0" top="0" bottom="0" header="0" footer="0"/>
  <pageSetup paperSize="9" scale="65"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2024-07-25T04:06:36Z</dcterms:modified>
</cp:coreProperties>
</file>